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Z48" i="21" s="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Z48" i="25" s="1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E42" i="22"/>
  <c r="Q42" i="32"/>
  <c r="M40" i="2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S40" i="4"/>
  <c r="O40" i="4"/>
  <c r="AA39" i="4"/>
  <c r="Y39" i="4"/>
  <c r="X39" i="4"/>
  <c r="Z39" i="4" s="1"/>
  <c r="W39" i="4"/>
  <c r="V39" i="4"/>
  <c r="V40" i="4" s="1"/>
  <c r="U39" i="4"/>
  <c r="T39" i="4"/>
  <c r="S39" i="4"/>
  <c r="R39" i="4"/>
  <c r="R40" i="4" s="1"/>
  <c r="Q39" i="4"/>
  <c r="P39" i="4"/>
  <c r="O39" i="4"/>
  <c r="N39" i="4"/>
  <c r="N40" i="4" s="1"/>
  <c r="M39" i="4"/>
  <c r="L39" i="4"/>
  <c r="K39" i="4"/>
  <c r="J39" i="4"/>
  <c r="J40" i="4" s="1"/>
  <c r="I39" i="4"/>
  <c r="H39" i="4"/>
  <c r="G39" i="4"/>
  <c r="F39" i="4"/>
  <c r="F40" i="4" s="1"/>
  <c r="E39" i="4"/>
  <c r="D39" i="4"/>
  <c r="C39" i="4"/>
  <c r="AA40" i="5"/>
  <c r="S40" i="5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C40" i="5" s="1"/>
  <c r="W40" i="6"/>
  <c r="M40" i="6"/>
  <c r="AA39" i="6"/>
  <c r="Y39" i="6"/>
  <c r="X39" i="6"/>
  <c r="Z39" i="6" s="1"/>
  <c r="W39" i="6"/>
  <c r="V39" i="6"/>
  <c r="U39" i="6"/>
  <c r="T39" i="6"/>
  <c r="T40" i="6" s="1"/>
  <c r="S39" i="6"/>
  <c r="R39" i="6"/>
  <c r="Q39" i="6"/>
  <c r="P39" i="6"/>
  <c r="P40" i="6" s="1"/>
  <c r="O39" i="6"/>
  <c r="N39" i="6"/>
  <c r="M39" i="6"/>
  <c r="L39" i="6"/>
  <c r="L40" i="6" s="1"/>
  <c r="K39" i="6"/>
  <c r="J39" i="6"/>
  <c r="I39" i="6"/>
  <c r="H39" i="6"/>
  <c r="H40" i="6" s="1"/>
  <c r="G39" i="6"/>
  <c r="F39" i="6"/>
  <c r="E39" i="6"/>
  <c r="D39" i="6"/>
  <c r="D40" i="6" s="1"/>
  <c r="C39" i="6"/>
  <c r="W40" i="7"/>
  <c r="O40" i="7"/>
  <c r="K40" i="7"/>
  <c r="G40" i="7"/>
  <c r="AA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S40" i="8"/>
  <c r="O40" i="8"/>
  <c r="K40" i="8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M40" i="9"/>
  <c r="E40" i="9"/>
  <c r="AA39" i="9"/>
  <c r="Y39" i="9"/>
  <c r="X39" i="9"/>
  <c r="W39" i="9"/>
  <c r="V39" i="9"/>
  <c r="U39" i="9"/>
  <c r="T39" i="9"/>
  <c r="T40" i="9" s="1"/>
  <c r="S39" i="9"/>
  <c r="R39" i="9"/>
  <c r="Q39" i="9"/>
  <c r="P39" i="9"/>
  <c r="P40" i="9" s="1"/>
  <c r="O39" i="9"/>
  <c r="N39" i="9"/>
  <c r="M39" i="9"/>
  <c r="L39" i="9"/>
  <c r="L40" i="9" s="1"/>
  <c r="K39" i="9"/>
  <c r="J39" i="9"/>
  <c r="I39" i="9"/>
  <c r="H39" i="9"/>
  <c r="H40" i="9" s="1"/>
  <c r="G39" i="9"/>
  <c r="F39" i="9"/>
  <c r="E39" i="9"/>
  <c r="D39" i="9"/>
  <c r="D40" i="9" s="1"/>
  <c r="C39" i="9"/>
  <c r="AA39" i="10"/>
  <c r="Y39" i="10"/>
  <c r="Y40" i="10" s="1"/>
  <c r="X39" i="10"/>
  <c r="Z39" i="10" s="1"/>
  <c r="W39" i="10"/>
  <c r="V39" i="10"/>
  <c r="U39" i="10"/>
  <c r="U40" i="10" s="1"/>
  <c r="T39" i="10"/>
  <c r="S39" i="10"/>
  <c r="R39" i="10"/>
  <c r="Q39" i="10"/>
  <c r="Q40" i="10" s="1"/>
  <c r="P39" i="10"/>
  <c r="O39" i="10"/>
  <c r="N39" i="10"/>
  <c r="M39" i="10"/>
  <c r="M40" i="10" s="1"/>
  <c r="L39" i="10"/>
  <c r="K39" i="10"/>
  <c r="J39" i="10"/>
  <c r="I39" i="10"/>
  <c r="I40" i="10" s="1"/>
  <c r="H39" i="10"/>
  <c r="G39" i="10"/>
  <c r="F39" i="10"/>
  <c r="E39" i="10"/>
  <c r="E40" i="10" s="1"/>
  <c r="D39" i="10"/>
  <c r="C39" i="10"/>
  <c r="U40" i="11"/>
  <c r="Q40" i="11"/>
  <c r="M40" i="11"/>
  <c r="AA39" i="11"/>
  <c r="Z39" i="11"/>
  <c r="Y39" i="11"/>
  <c r="X39" i="11"/>
  <c r="W39" i="11"/>
  <c r="V39" i="11"/>
  <c r="V40" i="11" s="1"/>
  <c r="U39" i="11"/>
  <c r="T39" i="11"/>
  <c r="S39" i="11"/>
  <c r="R39" i="11"/>
  <c r="R40" i="11" s="1"/>
  <c r="Q39" i="11"/>
  <c r="P39" i="11"/>
  <c r="O39" i="11"/>
  <c r="N39" i="11"/>
  <c r="N40" i="11" s="1"/>
  <c r="M39" i="11"/>
  <c r="L39" i="11"/>
  <c r="K39" i="11"/>
  <c r="J39" i="11"/>
  <c r="J40" i="11" s="1"/>
  <c r="I39" i="11"/>
  <c r="H39" i="11"/>
  <c r="G39" i="11"/>
  <c r="F39" i="11"/>
  <c r="F40" i="11" s="1"/>
  <c r="E39" i="11"/>
  <c r="D39" i="11"/>
  <c r="C39" i="11"/>
  <c r="K40" i="12"/>
  <c r="AA39" i="12"/>
  <c r="AA40" i="12" s="1"/>
  <c r="Y39" i="12"/>
  <c r="X39" i="12"/>
  <c r="Z39" i="12" s="1"/>
  <c r="W39" i="12"/>
  <c r="V39" i="12"/>
  <c r="V40" i="12" s="1"/>
  <c r="U39" i="12"/>
  <c r="T39" i="12"/>
  <c r="S39" i="12"/>
  <c r="R39" i="12"/>
  <c r="R40" i="12" s="1"/>
  <c r="Q39" i="12"/>
  <c r="P39" i="12"/>
  <c r="O39" i="12"/>
  <c r="N39" i="12"/>
  <c r="N40" i="12" s="1"/>
  <c r="M39" i="12"/>
  <c r="L39" i="12"/>
  <c r="K39" i="12"/>
  <c r="J39" i="12"/>
  <c r="J40" i="12" s="1"/>
  <c r="I39" i="12"/>
  <c r="H39" i="12"/>
  <c r="G39" i="12"/>
  <c r="F39" i="12"/>
  <c r="F40" i="12" s="1"/>
  <c r="E39" i="12"/>
  <c r="D39" i="12"/>
  <c r="C39" i="12"/>
  <c r="Y40" i="13"/>
  <c r="AA39" i="13"/>
  <c r="Z39" i="13"/>
  <c r="Y39" i="13"/>
  <c r="X39" i="13"/>
  <c r="W39" i="13"/>
  <c r="V39" i="13"/>
  <c r="V40" i="13" s="1"/>
  <c r="U39" i="13"/>
  <c r="T39" i="13"/>
  <c r="S39" i="13"/>
  <c r="R39" i="13"/>
  <c r="R40" i="13" s="1"/>
  <c r="Q39" i="13"/>
  <c r="P39" i="13"/>
  <c r="O39" i="13"/>
  <c r="N39" i="13"/>
  <c r="N40" i="13" s="1"/>
  <c r="M39" i="13"/>
  <c r="M40" i="13" s="1"/>
  <c r="L39" i="13"/>
  <c r="K39" i="13"/>
  <c r="J39" i="13"/>
  <c r="J40" i="13" s="1"/>
  <c r="I39" i="13"/>
  <c r="H39" i="13"/>
  <c r="G39" i="13"/>
  <c r="F39" i="13"/>
  <c r="F40" i="13" s="1"/>
  <c r="E39" i="13"/>
  <c r="D39" i="13"/>
  <c r="C39" i="13"/>
  <c r="AA40" i="14"/>
  <c r="W40" i="14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Y40" i="15" s="1"/>
  <c r="X39" i="15"/>
  <c r="W39" i="15"/>
  <c r="V39" i="15"/>
  <c r="V40" i="15" s="1"/>
  <c r="U39" i="15"/>
  <c r="U40" i="15" s="1"/>
  <c r="T39" i="15"/>
  <c r="S39" i="15"/>
  <c r="R39" i="15"/>
  <c r="R40" i="15" s="1"/>
  <c r="Q39" i="15"/>
  <c r="Q40" i="15" s="1"/>
  <c r="P39" i="15"/>
  <c r="O39" i="15"/>
  <c r="N39" i="15"/>
  <c r="N40" i="15" s="1"/>
  <c r="M39" i="15"/>
  <c r="M40" i="15" s="1"/>
  <c r="L39" i="15"/>
  <c r="K39" i="15"/>
  <c r="J39" i="15"/>
  <c r="J40" i="15" s="1"/>
  <c r="I39" i="15"/>
  <c r="I40" i="15" s="1"/>
  <c r="H39" i="15"/>
  <c r="G39" i="15"/>
  <c r="F39" i="15"/>
  <c r="F40" i="15" s="1"/>
  <c r="E39" i="15"/>
  <c r="E40" i="15" s="1"/>
  <c r="D39" i="15"/>
  <c r="C39" i="15"/>
  <c r="AA39" i="16"/>
  <c r="AA40" i="16" s="1"/>
  <c r="Y39" i="16"/>
  <c r="Y40" i="16" s="1"/>
  <c r="X39" i="16"/>
  <c r="W39" i="16"/>
  <c r="V39" i="16"/>
  <c r="V40" i="16" s="1"/>
  <c r="U39" i="16"/>
  <c r="U40" i="16" s="1"/>
  <c r="T39" i="16"/>
  <c r="S39" i="16"/>
  <c r="R39" i="16"/>
  <c r="R40" i="16" s="1"/>
  <c r="Q39" i="16"/>
  <c r="Q40" i="16" s="1"/>
  <c r="P39" i="16"/>
  <c r="O39" i="16"/>
  <c r="N39" i="16"/>
  <c r="N40" i="16" s="1"/>
  <c r="M39" i="16"/>
  <c r="M40" i="16" s="1"/>
  <c r="L39" i="16"/>
  <c r="K39" i="16"/>
  <c r="J39" i="16"/>
  <c r="J40" i="16" s="1"/>
  <c r="I39" i="16"/>
  <c r="I40" i="16" s="1"/>
  <c r="H39" i="16"/>
  <c r="G39" i="16"/>
  <c r="F39" i="16"/>
  <c r="F40" i="16" s="1"/>
  <c r="E39" i="16"/>
  <c r="E40" i="16" s="1"/>
  <c r="D39" i="16"/>
  <c r="C39" i="16"/>
  <c r="U40" i="17"/>
  <c r="AA39" i="17"/>
  <c r="AA40" i="17" s="1"/>
  <c r="Y39" i="17"/>
  <c r="X39" i="17"/>
  <c r="W39" i="17"/>
  <c r="W40" i="17" s="1"/>
  <c r="V39" i="17"/>
  <c r="U39" i="17"/>
  <c r="T39" i="17"/>
  <c r="S39" i="17"/>
  <c r="S40" i="17" s="1"/>
  <c r="R39" i="17"/>
  <c r="Q39" i="17"/>
  <c r="Q40" i="17" s="1"/>
  <c r="P39" i="17"/>
  <c r="O39" i="17"/>
  <c r="O40" i="17" s="1"/>
  <c r="N39" i="17"/>
  <c r="M39" i="17"/>
  <c r="L39" i="17"/>
  <c r="K39" i="17"/>
  <c r="K40" i="17" s="1"/>
  <c r="J39" i="17"/>
  <c r="I39" i="17"/>
  <c r="H39" i="17"/>
  <c r="G39" i="17"/>
  <c r="G40" i="17" s="1"/>
  <c r="F39" i="17"/>
  <c r="E39" i="17"/>
  <c r="D39" i="17"/>
  <c r="C39" i="17"/>
  <c r="C40" i="17" s="1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W39" i="22"/>
  <c r="V39" i="22"/>
  <c r="U39" i="22"/>
  <c r="U40" i="22" s="1"/>
  <c r="U42" i="22" s="1"/>
  <c r="T39" i="22"/>
  <c r="T40" i="22" s="1"/>
  <c r="S39" i="22"/>
  <c r="R39" i="22"/>
  <c r="Q39" i="22"/>
  <c r="Q40" i="22" s="1"/>
  <c r="P39" i="22"/>
  <c r="P40" i="22" s="1"/>
  <c r="O39" i="22"/>
  <c r="N39" i="22"/>
  <c r="M39" i="22"/>
  <c r="M40" i="22" s="1"/>
  <c r="L39" i="22"/>
  <c r="L40" i="22" s="1"/>
  <c r="K39" i="22"/>
  <c r="J39" i="22"/>
  <c r="I39" i="22"/>
  <c r="I40" i="22" s="1"/>
  <c r="H39" i="22"/>
  <c r="H40" i="22" s="1"/>
  <c r="G39" i="22"/>
  <c r="F39" i="22"/>
  <c r="E39" i="22"/>
  <c r="E40" i="22" s="1"/>
  <c r="D39" i="22"/>
  <c r="D40" i="22" s="1"/>
  <c r="C39" i="22"/>
  <c r="AA39" i="23"/>
  <c r="Y39" i="23"/>
  <c r="Y40" i="23" s="1"/>
  <c r="X39" i="23"/>
  <c r="Z39" i="23" s="1"/>
  <c r="W39" i="23"/>
  <c r="V39" i="23"/>
  <c r="U39" i="23"/>
  <c r="U40" i="23" s="1"/>
  <c r="T39" i="23"/>
  <c r="T40" i="23" s="1"/>
  <c r="S39" i="23"/>
  <c r="R39" i="23"/>
  <c r="Q39" i="23"/>
  <c r="Q40" i="23" s="1"/>
  <c r="P39" i="23"/>
  <c r="P40" i="23" s="1"/>
  <c r="O39" i="23"/>
  <c r="N39" i="23"/>
  <c r="M39" i="23"/>
  <c r="M40" i="23" s="1"/>
  <c r="L39" i="23"/>
  <c r="L40" i="23" s="1"/>
  <c r="K39" i="23"/>
  <c r="J39" i="23"/>
  <c r="I39" i="23"/>
  <c r="I40" i="23" s="1"/>
  <c r="H39" i="23"/>
  <c r="H40" i="23" s="1"/>
  <c r="G39" i="23"/>
  <c r="F39" i="23"/>
  <c r="E39" i="23"/>
  <c r="E40" i="23" s="1"/>
  <c r="D39" i="23"/>
  <c r="D40" i="23" s="1"/>
  <c r="C39" i="23"/>
  <c r="AA39" i="24"/>
  <c r="Y39" i="24"/>
  <c r="Y40" i="24" s="1"/>
  <c r="X39" i="24"/>
  <c r="Z39" i="24" s="1"/>
  <c r="W39" i="24"/>
  <c r="V39" i="24"/>
  <c r="U39" i="24"/>
  <c r="U40" i="24" s="1"/>
  <c r="T39" i="24"/>
  <c r="T40" i="24" s="1"/>
  <c r="S39" i="24"/>
  <c r="R39" i="24"/>
  <c r="Q39" i="24"/>
  <c r="Q40" i="24" s="1"/>
  <c r="P39" i="24"/>
  <c r="P40" i="24" s="1"/>
  <c r="O39" i="24"/>
  <c r="N39" i="24"/>
  <c r="M39" i="24"/>
  <c r="M40" i="24" s="1"/>
  <c r="L39" i="24"/>
  <c r="L40" i="24" s="1"/>
  <c r="K39" i="24"/>
  <c r="J39" i="24"/>
  <c r="I39" i="24"/>
  <c r="I40" i="24" s="1"/>
  <c r="H39" i="24"/>
  <c r="H40" i="24" s="1"/>
  <c r="G39" i="24"/>
  <c r="F39" i="24"/>
  <c r="E39" i="24"/>
  <c r="E40" i="24" s="1"/>
  <c r="D39" i="24"/>
  <c r="D40" i="24" s="1"/>
  <c r="C39" i="24"/>
  <c r="AA39" i="25"/>
  <c r="Y39" i="25"/>
  <c r="Y40" i="25" s="1"/>
  <c r="X39" i="25"/>
  <c r="Z39" i="25" s="1"/>
  <c r="W39" i="25"/>
  <c r="V39" i="25"/>
  <c r="U39" i="25"/>
  <c r="U40" i="25" s="1"/>
  <c r="T39" i="25"/>
  <c r="T40" i="25" s="1"/>
  <c r="S39" i="25"/>
  <c r="R39" i="25"/>
  <c r="Q39" i="25"/>
  <c r="Q40" i="25" s="1"/>
  <c r="P39" i="25"/>
  <c r="P40" i="25" s="1"/>
  <c r="O39" i="25"/>
  <c r="N39" i="25"/>
  <c r="M39" i="25"/>
  <c r="M40" i="25" s="1"/>
  <c r="L39" i="25"/>
  <c r="L40" i="25" s="1"/>
  <c r="K39" i="25"/>
  <c r="J39" i="25"/>
  <c r="I39" i="25"/>
  <c r="I40" i="25" s="1"/>
  <c r="H39" i="25"/>
  <c r="H40" i="25" s="1"/>
  <c r="G39" i="25"/>
  <c r="F39" i="25"/>
  <c r="E39" i="25"/>
  <c r="E40" i="25" s="1"/>
  <c r="D39" i="25"/>
  <c r="D40" i="25" s="1"/>
  <c r="C39" i="25"/>
  <c r="AA39" i="26"/>
  <c r="Y39" i="26"/>
  <c r="Y40" i="26" s="1"/>
  <c r="X39" i="26"/>
  <c r="Z39" i="26" s="1"/>
  <c r="W39" i="26"/>
  <c r="W40" i="26" s="1"/>
  <c r="V39" i="26"/>
  <c r="U39" i="26"/>
  <c r="U40" i="26" s="1"/>
  <c r="T39" i="26"/>
  <c r="T40" i="26" s="1"/>
  <c r="S39" i="26"/>
  <c r="S40" i="26" s="1"/>
  <c r="R39" i="26"/>
  <c r="Q39" i="26"/>
  <c r="Q40" i="26" s="1"/>
  <c r="P39" i="26"/>
  <c r="P40" i="26" s="1"/>
  <c r="O39" i="26"/>
  <c r="O40" i="26" s="1"/>
  <c r="N39" i="26"/>
  <c r="M39" i="26"/>
  <c r="M40" i="26" s="1"/>
  <c r="L39" i="26"/>
  <c r="L40" i="26" s="1"/>
  <c r="K39" i="26"/>
  <c r="K40" i="26" s="1"/>
  <c r="J39" i="26"/>
  <c r="I39" i="26"/>
  <c r="I40" i="26" s="1"/>
  <c r="H39" i="26"/>
  <c r="H40" i="26" s="1"/>
  <c r="G39" i="26"/>
  <c r="G40" i="26" s="1"/>
  <c r="F39" i="26"/>
  <c r="E39" i="26"/>
  <c r="E40" i="26" s="1"/>
  <c r="D39" i="26"/>
  <c r="D40" i="26" s="1"/>
  <c r="C39" i="26"/>
  <c r="C40" i="26" s="1"/>
  <c r="AA39" i="27"/>
  <c r="Y39" i="27"/>
  <c r="Y40" i="27" s="1"/>
  <c r="X39" i="27"/>
  <c r="Z39" i="27" s="1"/>
  <c r="W39" i="27"/>
  <c r="W40" i="27" s="1"/>
  <c r="V39" i="27"/>
  <c r="U39" i="27"/>
  <c r="U40" i="27" s="1"/>
  <c r="T39" i="27"/>
  <c r="T40" i="27" s="1"/>
  <c r="S39" i="27"/>
  <c r="S40" i="27" s="1"/>
  <c r="R39" i="27"/>
  <c r="Q39" i="27"/>
  <c r="Q40" i="27" s="1"/>
  <c r="P39" i="27"/>
  <c r="P40" i="27" s="1"/>
  <c r="O39" i="27"/>
  <c r="O40" i="27" s="1"/>
  <c r="N39" i="27"/>
  <c r="M39" i="27"/>
  <c r="M40" i="27" s="1"/>
  <c r="L39" i="27"/>
  <c r="L40" i="27" s="1"/>
  <c r="K39" i="27"/>
  <c r="K40" i="27" s="1"/>
  <c r="J39" i="27"/>
  <c r="I39" i="27"/>
  <c r="I40" i="27" s="1"/>
  <c r="H39" i="27"/>
  <c r="H40" i="27" s="1"/>
  <c r="G39" i="27"/>
  <c r="G40" i="27" s="1"/>
  <c r="F39" i="27"/>
  <c r="E39" i="27"/>
  <c r="E40" i="27" s="1"/>
  <c r="D39" i="27"/>
  <c r="D40" i="27" s="1"/>
  <c r="C39" i="27"/>
  <c r="C40" i="27" s="1"/>
  <c r="AA39" i="28"/>
  <c r="AA40" i="28" s="1"/>
  <c r="Y39" i="28"/>
  <c r="Y40" i="28" s="1"/>
  <c r="X39" i="28"/>
  <c r="W39" i="28"/>
  <c r="W40" i="28" s="1"/>
  <c r="V39" i="28"/>
  <c r="V40" i="28" s="1"/>
  <c r="U39" i="28"/>
  <c r="U40" i="28" s="1"/>
  <c r="T39" i="28"/>
  <c r="S39" i="28"/>
  <c r="S40" i="28" s="1"/>
  <c r="R39" i="28"/>
  <c r="R40" i="28" s="1"/>
  <c r="Q39" i="28"/>
  <c r="Q40" i="28" s="1"/>
  <c r="P39" i="28"/>
  <c r="O39" i="28"/>
  <c r="O40" i="28" s="1"/>
  <c r="N39" i="28"/>
  <c r="N40" i="28" s="1"/>
  <c r="M39" i="28"/>
  <c r="M40" i="28" s="1"/>
  <c r="L39" i="28"/>
  <c r="K39" i="28"/>
  <c r="K40" i="28" s="1"/>
  <c r="J39" i="28"/>
  <c r="J40" i="28" s="1"/>
  <c r="I39" i="28"/>
  <c r="I40" i="28" s="1"/>
  <c r="H39" i="28"/>
  <c r="G39" i="28"/>
  <c r="F39" i="28"/>
  <c r="F40" i="28" s="1"/>
  <c r="E39" i="28"/>
  <c r="E40" i="28" s="1"/>
  <c r="D39" i="28"/>
  <c r="C39" i="28"/>
  <c r="C40" i="28" s="1"/>
  <c r="Y40" i="29"/>
  <c r="U40" i="29"/>
  <c r="AA39" i="29"/>
  <c r="Y39" i="29"/>
  <c r="X39" i="29"/>
  <c r="W39" i="29"/>
  <c r="V39" i="29"/>
  <c r="U39" i="29"/>
  <c r="T39" i="29"/>
  <c r="T40" i="29" s="1"/>
  <c r="S39" i="29"/>
  <c r="R39" i="29"/>
  <c r="Q39" i="29"/>
  <c r="P39" i="29"/>
  <c r="P40" i="29" s="1"/>
  <c r="O39" i="29"/>
  <c r="N39" i="29"/>
  <c r="M39" i="29"/>
  <c r="L39" i="29"/>
  <c r="L40" i="29" s="1"/>
  <c r="K39" i="29"/>
  <c r="J39" i="29"/>
  <c r="I39" i="29"/>
  <c r="H39" i="29"/>
  <c r="H40" i="29" s="1"/>
  <c r="G39" i="29"/>
  <c r="F39" i="29"/>
  <c r="E39" i="29"/>
  <c r="E40" i="29" s="1"/>
  <c r="D39" i="29"/>
  <c r="D40" i="29" s="1"/>
  <c r="C39" i="29"/>
  <c r="AA39" i="30"/>
  <c r="Y39" i="30"/>
  <c r="Y40" i="30" s="1"/>
  <c r="X39" i="30"/>
  <c r="Z39" i="30" s="1"/>
  <c r="W39" i="30"/>
  <c r="V39" i="30"/>
  <c r="U39" i="30"/>
  <c r="U40" i="30" s="1"/>
  <c r="T39" i="30"/>
  <c r="T40" i="30" s="1"/>
  <c r="S39" i="30"/>
  <c r="R39" i="30"/>
  <c r="Q39" i="30"/>
  <c r="Q40" i="30" s="1"/>
  <c r="P39" i="30"/>
  <c r="P40" i="30" s="1"/>
  <c r="O39" i="30"/>
  <c r="N39" i="30"/>
  <c r="M39" i="30"/>
  <c r="M40" i="30" s="1"/>
  <c r="L39" i="30"/>
  <c r="L40" i="30" s="1"/>
  <c r="K39" i="30"/>
  <c r="J39" i="30"/>
  <c r="I39" i="30"/>
  <c r="I40" i="30" s="1"/>
  <c r="H39" i="30"/>
  <c r="H40" i="30" s="1"/>
  <c r="G39" i="30"/>
  <c r="F39" i="30"/>
  <c r="E39" i="30"/>
  <c r="E40" i="30" s="1"/>
  <c r="D39" i="30"/>
  <c r="D40" i="30" s="1"/>
  <c r="C39" i="30"/>
  <c r="Y40" i="31"/>
  <c r="M40" i="31"/>
  <c r="AA39" i="31"/>
  <c r="Y39" i="31"/>
  <c r="X39" i="31"/>
  <c r="Z39" i="31" s="1"/>
  <c r="W39" i="31"/>
  <c r="V39" i="31"/>
  <c r="V40" i="31" s="1"/>
  <c r="U39" i="31"/>
  <c r="T39" i="31"/>
  <c r="T40" i="31" s="1"/>
  <c r="S39" i="31"/>
  <c r="R39" i="31"/>
  <c r="R40" i="31" s="1"/>
  <c r="Q39" i="31"/>
  <c r="P39" i="31"/>
  <c r="P40" i="31" s="1"/>
  <c r="O39" i="31"/>
  <c r="N39" i="31"/>
  <c r="N40" i="31" s="1"/>
  <c r="M39" i="31"/>
  <c r="L39" i="31"/>
  <c r="L40" i="31" s="1"/>
  <c r="K39" i="31"/>
  <c r="J39" i="31"/>
  <c r="J40" i="31" s="1"/>
  <c r="I39" i="31"/>
  <c r="H39" i="31"/>
  <c r="H40" i="31" s="1"/>
  <c r="G39" i="31"/>
  <c r="F39" i="31"/>
  <c r="F40" i="31" s="1"/>
  <c r="E39" i="31"/>
  <c r="D39" i="31"/>
  <c r="D40" i="31" s="1"/>
  <c r="C39" i="31"/>
  <c r="AA40" i="32"/>
  <c r="I40" i="32"/>
  <c r="AA39" i="32"/>
  <c r="Z39" i="32"/>
  <c r="Y39" i="32"/>
  <c r="X39" i="32"/>
  <c r="X40" i="32" s="1"/>
  <c r="W39" i="32"/>
  <c r="V39" i="32"/>
  <c r="V40" i="32" s="1"/>
  <c r="U39" i="32"/>
  <c r="T39" i="32"/>
  <c r="T40" i="32" s="1"/>
  <c r="S39" i="32"/>
  <c r="R39" i="32"/>
  <c r="R40" i="32" s="1"/>
  <c r="Q39" i="32"/>
  <c r="P39" i="32"/>
  <c r="P40" i="32" s="1"/>
  <c r="O39" i="32"/>
  <c r="N39" i="32"/>
  <c r="N40" i="32" s="1"/>
  <c r="M39" i="32"/>
  <c r="L39" i="32"/>
  <c r="L40" i="32" s="1"/>
  <c r="K39" i="32"/>
  <c r="J39" i="32"/>
  <c r="J40" i="32" s="1"/>
  <c r="I39" i="32"/>
  <c r="H39" i="32"/>
  <c r="H40" i="32" s="1"/>
  <c r="G39" i="32"/>
  <c r="F39" i="32"/>
  <c r="F40" i="32" s="1"/>
  <c r="E39" i="32"/>
  <c r="D39" i="32"/>
  <c r="D40" i="32" s="1"/>
  <c r="C39" i="32"/>
  <c r="AA40" i="1"/>
  <c r="W40" i="1"/>
  <c r="S40" i="1"/>
  <c r="G40" i="1"/>
  <c r="E40" i="1"/>
  <c r="AA39" i="1"/>
  <c r="Y39" i="1"/>
  <c r="X39" i="1"/>
  <c r="Z39" i="1" s="1"/>
  <c r="W39" i="1"/>
  <c r="V39" i="1"/>
  <c r="U39" i="1"/>
  <c r="U40" i="1" s="1"/>
  <c r="T39" i="1"/>
  <c r="S39" i="1"/>
  <c r="R39" i="1"/>
  <c r="Q39" i="1"/>
  <c r="P39" i="1"/>
  <c r="O39" i="1"/>
  <c r="O40" i="1" s="1"/>
  <c r="N39" i="1"/>
  <c r="M39" i="1"/>
  <c r="M40" i="1" s="1"/>
  <c r="L39" i="1"/>
  <c r="K39" i="1"/>
  <c r="J39" i="1"/>
  <c r="I39" i="1"/>
  <c r="H39" i="1"/>
  <c r="G39" i="1"/>
  <c r="F39" i="1"/>
  <c r="E39" i="1"/>
  <c r="D39" i="1"/>
  <c r="C39" i="1"/>
  <c r="C40" i="1" s="1"/>
  <c r="AA34" i="2"/>
  <c r="Y34" i="2"/>
  <c r="X34" i="2"/>
  <c r="Z34" i="2" s="1"/>
  <c r="W34" i="2"/>
  <c r="V34" i="2"/>
  <c r="U34" i="2"/>
  <c r="U40" i="2" s="1"/>
  <c r="T34" i="2"/>
  <c r="S34" i="2"/>
  <c r="R34" i="2"/>
  <c r="Q34" i="2"/>
  <c r="Q40" i="2" s="1"/>
  <c r="P34" i="2"/>
  <c r="O34" i="2"/>
  <c r="N34" i="2"/>
  <c r="M34" i="2"/>
  <c r="L34" i="2"/>
  <c r="K34" i="2"/>
  <c r="K40" i="2" s="1"/>
  <c r="J34" i="2"/>
  <c r="I34" i="2"/>
  <c r="I40" i="2" s="1"/>
  <c r="H34" i="2"/>
  <c r="G34" i="2"/>
  <c r="G40" i="2" s="1"/>
  <c r="F34" i="2"/>
  <c r="E34" i="2"/>
  <c r="E40" i="2" s="1"/>
  <c r="D34" i="2"/>
  <c r="C34" i="2"/>
  <c r="C40" i="2" s="1"/>
  <c r="AA34" i="3"/>
  <c r="AA40" i="3" s="1"/>
  <c r="Y34" i="3"/>
  <c r="X34" i="3"/>
  <c r="Z34" i="3" s="1"/>
  <c r="W34" i="3"/>
  <c r="W40" i="3" s="1"/>
  <c r="V34" i="3"/>
  <c r="U34" i="3"/>
  <c r="T34" i="3"/>
  <c r="S34" i="3"/>
  <c r="S40" i="3" s="1"/>
  <c r="R34" i="3"/>
  <c r="Q34" i="3"/>
  <c r="P34" i="3"/>
  <c r="O34" i="3"/>
  <c r="O40" i="3" s="1"/>
  <c r="N34" i="3"/>
  <c r="M34" i="3"/>
  <c r="L34" i="3"/>
  <c r="K34" i="3"/>
  <c r="K40" i="3" s="1"/>
  <c r="J34" i="3"/>
  <c r="I34" i="3"/>
  <c r="I40" i="3" s="1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Z34" i="4" s="1"/>
  <c r="W34" i="4"/>
  <c r="W40" i="4" s="1"/>
  <c r="V34" i="4"/>
  <c r="U34" i="4"/>
  <c r="U40" i="4" s="1"/>
  <c r="T34" i="4"/>
  <c r="S34" i="4"/>
  <c r="R34" i="4"/>
  <c r="Q34" i="4"/>
  <c r="Q40" i="4" s="1"/>
  <c r="P34" i="4"/>
  <c r="O34" i="4"/>
  <c r="N34" i="4"/>
  <c r="M34" i="4"/>
  <c r="M40" i="4" s="1"/>
  <c r="L34" i="4"/>
  <c r="K34" i="4"/>
  <c r="K40" i="4" s="1"/>
  <c r="J34" i="4"/>
  <c r="I34" i="4"/>
  <c r="I40" i="4" s="1"/>
  <c r="H34" i="4"/>
  <c r="G34" i="4"/>
  <c r="G40" i="4" s="1"/>
  <c r="F34" i="4"/>
  <c r="E34" i="4"/>
  <c r="E40" i="4" s="1"/>
  <c r="D34" i="4"/>
  <c r="C34" i="4"/>
  <c r="C40" i="4" s="1"/>
  <c r="AA34" i="5"/>
  <c r="Z34" i="5"/>
  <c r="Y34" i="5"/>
  <c r="Y40" i="5" s="1"/>
  <c r="X34" i="5"/>
  <c r="W34" i="5"/>
  <c r="V34" i="5"/>
  <c r="U34" i="5"/>
  <c r="U40" i="5" s="1"/>
  <c r="T34" i="5"/>
  <c r="S34" i="5"/>
  <c r="R34" i="5"/>
  <c r="Q34" i="5"/>
  <c r="Q40" i="5" s="1"/>
  <c r="P34" i="5"/>
  <c r="O34" i="5"/>
  <c r="N34" i="5"/>
  <c r="M34" i="5"/>
  <c r="M40" i="5" s="1"/>
  <c r="L34" i="5"/>
  <c r="K34" i="5"/>
  <c r="J34" i="5"/>
  <c r="I34" i="5"/>
  <c r="I40" i="5" s="1"/>
  <c r="H34" i="5"/>
  <c r="G34" i="5"/>
  <c r="F34" i="5"/>
  <c r="E34" i="5"/>
  <c r="E40" i="5" s="1"/>
  <c r="D34" i="5"/>
  <c r="C34" i="5"/>
  <c r="AA34" i="6"/>
  <c r="AA40" i="6" s="1"/>
  <c r="Y34" i="6"/>
  <c r="X34" i="6"/>
  <c r="W34" i="6"/>
  <c r="V34" i="6"/>
  <c r="U34" i="6"/>
  <c r="U40" i="6" s="1"/>
  <c r="T34" i="6"/>
  <c r="S34" i="6"/>
  <c r="S40" i="6" s="1"/>
  <c r="R34" i="6"/>
  <c r="Q34" i="6"/>
  <c r="Q40" i="6" s="1"/>
  <c r="P34" i="6"/>
  <c r="O34" i="6"/>
  <c r="O40" i="6" s="1"/>
  <c r="N34" i="6"/>
  <c r="M34" i="6"/>
  <c r="L34" i="6"/>
  <c r="K34" i="6"/>
  <c r="K40" i="6" s="1"/>
  <c r="J34" i="6"/>
  <c r="I34" i="6"/>
  <c r="I40" i="6" s="1"/>
  <c r="H34" i="6"/>
  <c r="G34" i="6"/>
  <c r="G40" i="6" s="1"/>
  <c r="F34" i="6"/>
  <c r="E34" i="6"/>
  <c r="E40" i="6" s="1"/>
  <c r="D34" i="6"/>
  <c r="C34" i="6"/>
  <c r="C40" i="6" s="1"/>
  <c r="AA34" i="7"/>
  <c r="AA40" i="7" s="1"/>
  <c r="Y34" i="7"/>
  <c r="Y40" i="7" s="1"/>
  <c r="X34" i="7"/>
  <c r="Z34" i="7" s="1"/>
  <c r="W34" i="7"/>
  <c r="V34" i="7"/>
  <c r="U34" i="7"/>
  <c r="U40" i="7" s="1"/>
  <c r="T34" i="7"/>
  <c r="S34" i="7"/>
  <c r="S40" i="7" s="1"/>
  <c r="R34" i="7"/>
  <c r="Q34" i="7"/>
  <c r="Q40" i="7" s="1"/>
  <c r="P34" i="7"/>
  <c r="O34" i="7"/>
  <c r="N34" i="7"/>
  <c r="M34" i="7"/>
  <c r="M40" i="7" s="1"/>
  <c r="L34" i="7"/>
  <c r="K34" i="7"/>
  <c r="J34" i="7"/>
  <c r="I34" i="7"/>
  <c r="I40" i="7" s="1"/>
  <c r="H34" i="7"/>
  <c r="G34" i="7"/>
  <c r="F34" i="7"/>
  <c r="E34" i="7"/>
  <c r="E40" i="7" s="1"/>
  <c r="D34" i="7"/>
  <c r="C34" i="7"/>
  <c r="C40" i="7" s="1"/>
  <c r="AA34" i="8"/>
  <c r="AA40" i="8" s="1"/>
  <c r="Y34" i="8"/>
  <c r="X34" i="8"/>
  <c r="Z34" i="8" s="1"/>
  <c r="W34" i="8"/>
  <c r="W40" i="8" s="1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G40" i="8" s="1"/>
  <c r="F34" i="8"/>
  <c r="E34" i="8"/>
  <c r="D34" i="8"/>
  <c r="C34" i="8"/>
  <c r="C40" i="8" s="1"/>
  <c r="AA34" i="9"/>
  <c r="Z34" i="9"/>
  <c r="Y34" i="9"/>
  <c r="Y40" i="9" s="1"/>
  <c r="X34" i="9"/>
  <c r="W34" i="9"/>
  <c r="V34" i="9"/>
  <c r="U34" i="9"/>
  <c r="U40" i="9" s="1"/>
  <c r="T34" i="9"/>
  <c r="S34" i="9"/>
  <c r="R34" i="9"/>
  <c r="Q34" i="9"/>
  <c r="Q40" i="9" s="1"/>
  <c r="P34" i="9"/>
  <c r="O34" i="9"/>
  <c r="N34" i="9"/>
  <c r="M34" i="9"/>
  <c r="L34" i="9"/>
  <c r="K34" i="9"/>
  <c r="J34" i="9"/>
  <c r="I34" i="9"/>
  <c r="I40" i="9" s="1"/>
  <c r="H34" i="9"/>
  <c r="G34" i="9"/>
  <c r="F34" i="9"/>
  <c r="E34" i="9"/>
  <c r="D34" i="9"/>
  <c r="C34" i="9"/>
  <c r="AA34" i="10"/>
  <c r="AA40" i="10" s="1"/>
  <c r="Y34" i="10"/>
  <c r="X34" i="10"/>
  <c r="Z34" i="10" s="1"/>
  <c r="W34" i="10"/>
  <c r="W40" i="10" s="1"/>
  <c r="V34" i="10"/>
  <c r="U34" i="10"/>
  <c r="T34" i="10"/>
  <c r="S34" i="10"/>
  <c r="S40" i="10" s="1"/>
  <c r="R34" i="10"/>
  <c r="Q34" i="10"/>
  <c r="P34" i="10"/>
  <c r="O34" i="10"/>
  <c r="O40" i="10" s="1"/>
  <c r="N34" i="10"/>
  <c r="M34" i="10"/>
  <c r="L34" i="10"/>
  <c r="K34" i="10"/>
  <c r="K40" i="10" s="1"/>
  <c r="J34" i="10"/>
  <c r="I34" i="10"/>
  <c r="H34" i="10"/>
  <c r="G34" i="10"/>
  <c r="G40" i="10" s="1"/>
  <c r="F34" i="10"/>
  <c r="E34" i="10"/>
  <c r="D34" i="10"/>
  <c r="C34" i="10"/>
  <c r="C40" i="10" s="1"/>
  <c r="AA34" i="11"/>
  <c r="Y34" i="11"/>
  <c r="Y40" i="11" s="1"/>
  <c r="X34" i="11"/>
  <c r="Z34" i="11" s="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I40" i="11" s="1"/>
  <c r="H34" i="11"/>
  <c r="G34" i="11"/>
  <c r="F34" i="11"/>
  <c r="E34" i="11"/>
  <c r="E40" i="11" s="1"/>
  <c r="D34" i="11"/>
  <c r="C34" i="11"/>
  <c r="AA34" i="12"/>
  <c r="Y34" i="12"/>
  <c r="X34" i="12"/>
  <c r="Z34" i="12" s="1"/>
  <c r="W34" i="12"/>
  <c r="W40" i="12" s="1"/>
  <c r="V34" i="12"/>
  <c r="U34" i="12"/>
  <c r="T34" i="12"/>
  <c r="S34" i="12"/>
  <c r="S40" i="12" s="1"/>
  <c r="R34" i="12"/>
  <c r="Q34" i="12"/>
  <c r="P34" i="12"/>
  <c r="O34" i="12"/>
  <c r="O40" i="12" s="1"/>
  <c r="N34" i="12"/>
  <c r="M34" i="12"/>
  <c r="L34" i="12"/>
  <c r="K34" i="12"/>
  <c r="J34" i="12"/>
  <c r="I34" i="12"/>
  <c r="H34" i="12"/>
  <c r="G34" i="12"/>
  <c r="G40" i="12" s="1"/>
  <c r="F34" i="12"/>
  <c r="E34" i="12"/>
  <c r="D34" i="12"/>
  <c r="C34" i="12"/>
  <c r="C40" i="12" s="1"/>
  <c r="AA34" i="13"/>
  <c r="Y34" i="13"/>
  <c r="X34" i="13"/>
  <c r="Z34" i="13" s="1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X34" i="14"/>
  <c r="W34" i="14"/>
  <c r="V34" i="14"/>
  <c r="U34" i="14"/>
  <c r="T34" i="14"/>
  <c r="S34" i="14"/>
  <c r="S40" i="14" s="1"/>
  <c r="R34" i="14"/>
  <c r="Q34" i="14"/>
  <c r="P34" i="14"/>
  <c r="O34" i="14"/>
  <c r="O40" i="14" s="1"/>
  <c r="N34" i="14"/>
  <c r="M34" i="14"/>
  <c r="L34" i="14"/>
  <c r="K34" i="14"/>
  <c r="K40" i="14" s="1"/>
  <c r="J34" i="14"/>
  <c r="I34" i="14"/>
  <c r="H34" i="14"/>
  <c r="G34" i="14"/>
  <c r="G40" i="14" s="1"/>
  <c r="F34" i="14"/>
  <c r="E34" i="14"/>
  <c r="D34" i="14"/>
  <c r="C34" i="14"/>
  <c r="C40" i="14" s="1"/>
  <c r="AA34" i="15"/>
  <c r="Y34" i="15"/>
  <c r="X34" i="15"/>
  <c r="Z34" i="15" s="1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C34" i="15"/>
  <c r="AA34" i="16"/>
  <c r="Y34" i="16"/>
  <c r="X34" i="16"/>
  <c r="Z34" i="16" s="1"/>
  <c r="W34" i="16"/>
  <c r="V34" i="16"/>
  <c r="U34" i="16"/>
  <c r="T34" i="16"/>
  <c r="S34" i="16"/>
  <c r="R34" i="16"/>
  <c r="Q34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AA34" i="17"/>
  <c r="Y34" i="17"/>
  <c r="X34" i="17"/>
  <c r="Z34" i="17" s="1"/>
  <c r="W34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E40" i="17" s="1"/>
  <c r="D34" i="17"/>
  <c r="C34" i="17"/>
  <c r="AA34" i="18"/>
  <c r="Y34" i="18"/>
  <c r="Z34" i="18" s="1"/>
  <c r="X34" i="18"/>
  <c r="W34" i="18"/>
  <c r="W40" i="18" s="1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Z34" i="21"/>
  <c r="Y34" i="21"/>
  <c r="X34" i="2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AA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X34" i="23"/>
  <c r="Z34" i="23" s="1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AA34" i="24"/>
  <c r="Y34" i="24"/>
  <c r="X34" i="24"/>
  <c r="Z34" i="24" s="1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AA34" i="25"/>
  <c r="Y34" i="25"/>
  <c r="X34" i="25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AA34" i="26"/>
  <c r="Z34" i="26"/>
  <c r="Y34" i="26"/>
  <c r="X34" i="26"/>
  <c r="W34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H34" i="26"/>
  <c r="G34" i="26"/>
  <c r="F34" i="26"/>
  <c r="E34" i="26"/>
  <c r="D34" i="26"/>
  <c r="C34" i="26"/>
  <c r="AA34" i="27"/>
  <c r="Y34" i="27"/>
  <c r="X34" i="27"/>
  <c r="Z34" i="27" s="1"/>
  <c r="W34" i="27"/>
  <c r="V34" i="27"/>
  <c r="U34" i="27"/>
  <c r="T34" i="27"/>
  <c r="S34" i="27"/>
  <c r="R34" i="27"/>
  <c r="Q34" i="27"/>
  <c r="P34" i="27"/>
  <c r="O34" i="27"/>
  <c r="N34" i="27"/>
  <c r="M34" i="27"/>
  <c r="L34" i="27"/>
  <c r="K34" i="27"/>
  <c r="J34" i="27"/>
  <c r="I34" i="27"/>
  <c r="H34" i="27"/>
  <c r="G34" i="27"/>
  <c r="F34" i="27"/>
  <c r="E34" i="27"/>
  <c r="D34" i="27"/>
  <c r="C34" i="27"/>
  <c r="AA34" i="28"/>
  <c r="Y34" i="28"/>
  <c r="X34" i="28"/>
  <c r="Z34" i="28" s="1"/>
  <c r="W34" i="28"/>
  <c r="V34" i="28"/>
  <c r="U34" i="28"/>
  <c r="T34" i="28"/>
  <c r="S34" i="28"/>
  <c r="R34" i="28"/>
  <c r="Q34" i="28"/>
  <c r="P34" i="28"/>
  <c r="O34" i="28"/>
  <c r="N34" i="28"/>
  <c r="M34" i="28"/>
  <c r="L34" i="28"/>
  <c r="K34" i="28"/>
  <c r="J34" i="28"/>
  <c r="I34" i="28"/>
  <c r="H34" i="28"/>
  <c r="G34" i="28"/>
  <c r="G40" i="28" s="1"/>
  <c r="G42" i="28" s="1"/>
  <c r="F34" i="28"/>
  <c r="E34" i="28"/>
  <c r="D34" i="28"/>
  <c r="C34" i="28"/>
  <c r="AA34" i="29"/>
  <c r="Y34" i="29"/>
  <c r="Z34" i="29" s="1"/>
  <c r="X34" i="29"/>
  <c r="W34" i="29"/>
  <c r="V34" i="29"/>
  <c r="U34" i="29"/>
  <c r="T34" i="29"/>
  <c r="S34" i="29"/>
  <c r="R34" i="29"/>
  <c r="Q34" i="29"/>
  <c r="P34" i="29"/>
  <c r="O34" i="29"/>
  <c r="N34" i="29"/>
  <c r="M34" i="29"/>
  <c r="L34" i="29"/>
  <c r="K34" i="29"/>
  <c r="J34" i="29"/>
  <c r="I34" i="29"/>
  <c r="I40" i="29" s="1"/>
  <c r="H34" i="29"/>
  <c r="G34" i="29"/>
  <c r="F34" i="29"/>
  <c r="E34" i="29"/>
  <c r="D34" i="29"/>
  <c r="C34" i="29"/>
  <c r="AA34" i="30"/>
  <c r="AA40" i="30" s="1"/>
  <c r="Y34" i="30"/>
  <c r="Z34" i="30" s="1"/>
  <c r="X34" i="30"/>
  <c r="W34" i="30"/>
  <c r="W40" i="30" s="1"/>
  <c r="V34" i="30"/>
  <c r="U34" i="30"/>
  <c r="T34" i="30"/>
  <c r="S34" i="30"/>
  <c r="S40" i="30" s="1"/>
  <c r="R34" i="30"/>
  <c r="Q34" i="30"/>
  <c r="P34" i="30"/>
  <c r="O34" i="30"/>
  <c r="O40" i="30" s="1"/>
  <c r="N34" i="30"/>
  <c r="M34" i="30"/>
  <c r="L34" i="30"/>
  <c r="K34" i="30"/>
  <c r="K40" i="30" s="1"/>
  <c r="J34" i="30"/>
  <c r="I34" i="30"/>
  <c r="H34" i="30"/>
  <c r="G34" i="30"/>
  <c r="G40" i="30" s="1"/>
  <c r="F34" i="30"/>
  <c r="E34" i="30"/>
  <c r="D34" i="30"/>
  <c r="C34" i="30"/>
  <c r="C40" i="30" s="1"/>
  <c r="C42" i="30" s="1"/>
  <c r="AA34" i="31"/>
  <c r="Y34" i="31"/>
  <c r="X34" i="31"/>
  <c r="Z34" i="31" s="1"/>
  <c r="W34" i="31"/>
  <c r="W40" i="31" s="1"/>
  <c r="V34" i="31"/>
  <c r="U34" i="31"/>
  <c r="U40" i="31" s="1"/>
  <c r="T34" i="31"/>
  <c r="S34" i="31"/>
  <c r="S40" i="31" s="1"/>
  <c r="R34" i="31"/>
  <c r="Q34" i="31"/>
  <c r="Q40" i="31" s="1"/>
  <c r="P34" i="31"/>
  <c r="O34" i="31"/>
  <c r="O40" i="31" s="1"/>
  <c r="N34" i="31"/>
  <c r="M34" i="31"/>
  <c r="L34" i="31"/>
  <c r="K34" i="31"/>
  <c r="K40" i="31" s="1"/>
  <c r="J34" i="31"/>
  <c r="I34" i="31"/>
  <c r="I40" i="31" s="1"/>
  <c r="H34" i="31"/>
  <c r="G34" i="31"/>
  <c r="G40" i="31" s="1"/>
  <c r="F34" i="31"/>
  <c r="E34" i="31"/>
  <c r="E40" i="31" s="1"/>
  <c r="D34" i="31"/>
  <c r="C34" i="31"/>
  <c r="C40" i="31" s="1"/>
  <c r="AA34" i="32"/>
  <c r="Y34" i="32"/>
  <c r="Y40" i="32" s="1"/>
  <c r="X34" i="32"/>
  <c r="W34" i="32"/>
  <c r="W40" i="32" s="1"/>
  <c r="V34" i="32"/>
  <c r="U34" i="32"/>
  <c r="U40" i="32" s="1"/>
  <c r="T34" i="32"/>
  <c r="S34" i="32"/>
  <c r="S40" i="32" s="1"/>
  <c r="R34" i="32"/>
  <c r="Q34" i="32"/>
  <c r="Q40" i="32" s="1"/>
  <c r="P34" i="32"/>
  <c r="O34" i="32"/>
  <c r="O40" i="32" s="1"/>
  <c r="N34" i="32"/>
  <c r="M34" i="32"/>
  <c r="M40" i="32" s="1"/>
  <c r="L34" i="32"/>
  <c r="K34" i="32"/>
  <c r="K40" i="32" s="1"/>
  <c r="J34" i="32"/>
  <c r="I34" i="32"/>
  <c r="H34" i="32"/>
  <c r="G34" i="32"/>
  <c r="G40" i="32" s="1"/>
  <c r="F34" i="32"/>
  <c r="E34" i="32"/>
  <c r="E40" i="32" s="1"/>
  <c r="D34" i="32"/>
  <c r="C34" i="32"/>
  <c r="C40" i="32" s="1"/>
  <c r="AA34" i="1"/>
  <c r="Y34" i="1"/>
  <c r="X34" i="1"/>
  <c r="Z34" i="1" s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K40" i="1" s="1"/>
  <c r="J34" i="1"/>
  <c r="I34" i="1"/>
  <c r="H34" i="1"/>
  <c r="G34" i="1"/>
  <c r="F34" i="1"/>
  <c r="E34" i="1"/>
  <c r="D34" i="1"/>
  <c r="C34" i="1"/>
  <c r="AA24" i="2"/>
  <c r="Y24" i="2"/>
  <c r="X24" i="2"/>
  <c r="W24" i="2"/>
  <c r="V24" i="2"/>
  <c r="U24" i="2"/>
  <c r="T24" i="2"/>
  <c r="T25" i="2" s="1"/>
  <c r="S24" i="2"/>
  <c r="R24" i="2"/>
  <c r="Q24" i="2"/>
  <c r="P24" i="2"/>
  <c r="P25" i="2" s="1"/>
  <c r="O24" i="2"/>
  <c r="N24" i="2"/>
  <c r="M24" i="2"/>
  <c r="L24" i="2"/>
  <c r="L25" i="2" s="1"/>
  <c r="K24" i="2"/>
  <c r="J24" i="2"/>
  <c r="I24" i="2"/>
  <c r="H24" i="2"/>
  <c r="H25" i="2" s="1"/>
  <c r="G24" i="2"/>
  <c r="F24" i="2"/>
  <c r="E24" i="2"/>
  <c r="D24" i="2"/>
  <c r="D25" i="2" s="1"/>
  <c r="C24" i="2"/>
  <c r="AA24" i="3"/>
  <c r="Y24" i="3"/>
  <c r="X24" i="3"/>
  <c r="Z24" i="3" s="1"/>
  <c r="W24" i="3"/>
  <c r="V24" i="3"/>
  <c r="U24" i="3"/>
  <c r="T24" i="3"/>
  <c r="T25" i="3" s="1"/>
  <c r="S24" i="3"/>
  <c r="R24" i="3"/>
  <c r="Q24" i="3"/>
  <c r="P24" i="3"/>
  <c r="P25" i="3" s="1"/>
  <c r="O24" i="3"/>
  <c r="N24" i="3"/>
  <c r="M24" i="3"/>
  <c r="L24" i="3"/>
  <c r="L25" i="3" s="1"/>
  <c r="K24" i="3"/>
  <c r="J24" i="3"/>
  <c r="I24" i="3"/>
  <c r="H24" i="3"/>
  <c r="H25" i="3" s="1"/>
  <c r="G24" i="3"/>
  <c r="F24" i="3"/>
  <c r="E24" i="3"/>
  <c r="D24" i="3"/>
  <c r="D25" i="3" s="1"/>
  <c r="C24" i="3"/>
  <c r="AA24" i="4"/>
  <c r="Y24" i="4"/>
  <c r="X24" i="4"/>
  <c r="Z24" i="4" s="1"/>
  <c r="W24" i="4"/>
  <c r="V24" i="4"/>
  <c r="U24" i="4"/>
  <c r="T24" i="4"/>
  <c r="T25" i="4" s="1"/>
  <c r="S24" i="4"/>
  <c r="R24" i="4"/>
  <c r="Q24" i="4"/>
  <c r="P24" i="4"/>
  <c r="P25" i="4" s="1"/>
  <c r="O24" i="4"/>
  <c r="N24" i="4"/>
  <c r="M24" i="4"/>
  <c r="L24" i="4"/>
  <c r="L25" i="4" s="1"/>
  <c r="K24" i="4"/>
  <c r="J24" i="4"/>
  <c r="I24" i="4"/>
  <c r="H24" i="4"/>
  <c r="H25" i="4" s="1"/>
  <c r="G24" i="4"/>
  <c r="F24" i="4"/>
  <c r="E24" i="4"/>
  <c r="D24" i="4"/>
  <c r="D25" i="4" s="1"/>
  <c r="C24" i="4"/>
  <c r="AA24" i="5"/>
  <c r="Z24" i="5"/>
  <c r="Y24" i="5"/>
  <c r="X24" i="5"/>
  <c r="W24" i="5"/>
  <c r="W25" i="5" s="1"/>
  <c r="V24" i="5"/>
  <c r="U24" i="5"/>
  <c r="T24" i="5"/>
  <c r="S24" i="5"/>
  <c r="S25" i="5" s="1"/>
  <c r="S42" i="5" s="1"/>
  <c r="R24" i="5"/>
  <c r="Q24" i="5"/>
  <c r="P24" i="5"/>
  <c r="O24" i="5"/>
  <c r="O25" i="5" s="1"/>
  <c r="N24" i="5"/>
  <c r="M24" i="5"/>
  <c r="L24" i="5"/>
  <c r="K24" i="5"/>
  <c r="K25" i="5" s="1"/>
  <c r="J24" i="5"/>
  <c r="I24" i="5"/>
  <c r="H24" i="5"/>
  <c r="G24" i="5"/>
  <c r="G25" i="5" s="1"/>
  <c r="F24" i="5"/>
  <c r="E24" i="5"/>
  <c r="D24" i="5"/>
  <c r="C24" i="5"/>
  <c r="C25" i="5" s="1"/>
  <c r="C42" i="5" s="1"/>
  <c r="S25" i="6"/>
  <c r="S42" i="6" s="1"/>
  <c r="O25" i="6"/>
  <c r="O42" i="6" s="1"/>
  <c r="K25" i="6"/>
  <c r="K42" i="6" s="1"/>
  <c r="AA24" i="6"/>
  <c r="Y24" i="6"/>
  <c r="Y25" i="6" s="1"/>
  <c r="X24" i="6"/>
  <c r="W24" i="6"/>
  <c r="V24" i="6"/>
  <c r="U24" i="6"/>
  <c r="U25" i="6" s="1"/>
  <c r="U42" i="6" s="1"/>
  <c r="T24" i="6"/>
  <c r="S24" i="6"/>
  <c r="R24" i="6"/>
  <c r="Q24" i="6"/>
  <c r="Q25" i="6" s="1"/>
  <c r="Q42" i="6" s="1"/>
  <c r="P24" i="6"/>
  <c r="O24" i="6"/>
  <c r="N24" i="6"/>
  <c r="M24" i="6"/>
  <c r="M25" i="6" s="1"/>
  <c r="L24" i="6"/>
  <c r="K24" i="6"/>
  <c r="J24" i="6"/>
  <c r="I24" i="6"/>
  <c r="I25" i="6" s="1"/>
  <c r="I42" i="6" s="1"/>
  <c r="H24" i="6"/>
  <c r="G24" i="6"/>
  <c r="F24" i="6"/>
  <c r="E24" i="6"/>
  <c r="E25" i="6" s="1"/>
  <c r="E42" i="6" s="1"/>
  <c r="D24" i="6"/>
  <c r="C24" i="6"/>
  <c r="U25" i="7"/>
  <c r="U42" i="7" s="1"/>
  <c r="M25" i="7"/>
  <c r="M42" i="7" s="1"/>
  <c r="AA24" i="7"/>
  <c r="Z24" i="7"/>
  <c r="Y24" i="7"/>
  <c r="X24" i="7"/>
  <c r="X25" i="7" s="1"/>
  <c r="W24" i="7"/>
  <c r="V24" i="7"/>
  <c r="V25" i="7" s="1"/>
  <c r="U24" i="7"/>
  <c r="T24" i="7"/>
  <c r="T25" i="7" s="1"/>
  <c r="S24" i="7"/>
  <c r="R24" i="7"/>
  <c r="R25" i="7" s="1"/>
  <c r="Q24" i="7"/>
  <c r="P24" i="7"/>
  <c r="P25" i="7" s="1"/>
  <c r="O24" i="7"/>
  <c r="N24" i="7"/>
  <c r="N25" i="7" s="1"/>
  <c r="M24" i="7"/>
  <c r="L24" i="7"/>
  <c r="L25" i="7" s="1"/>
  <c r="K24" i="7"/>
  <c r="J24" i="7"/>
  <c r="J25" i="7" s="1"/>
  <c r="I24" i="7"/>
  <c r="H24" i="7"/>
  <c r="H25" i="7" s="1"/>
  <c r="G24" i="7"/>
  <c r="F24" i="7"/>
  <c r="F25" i="7" s="1"/>
  <c r="E24" i="7"/>
  <c r="D24" i="7"/>
  <c r="D25" i="7" s="1"/>
  <c r="C24" i="7"/>
  <c r="AA25" i="8"/>
  <c r="AA42" i="8" s="1"/>
  <c r="S25" i="8"/>
  <c r="S42" i="8" s="1"/>
  <c r="G25" i="8"/>
  <c r="G42" i="8" s="1"/>
  <c r="AA24" i="8"/>
  <c r="Y24" i="8"/>
  <c r="Y25" i="8" s="1"/>
  <c r="X24" i="8"/>
  <c r="W24" i="8"/>
  <c r="V24" i="8"/>
  <c r="U24" i="8"/>
  <c r="U25" i="8" s="1"/>
  <c r="T24" i="8"/>
  <c r="S24" i="8"/>
  <c r="R24" i="8"/>
  <c r="Q24" i="8"/>
  <c r="Q25" i="8" s="1"/>
  <c r="P24" i="8"/>
  <c r="O24" i="8"/>
  <c r="N24" i="8"/>
  <c r="M24" i="8"/>
  <c r="M25" i="8" s="1"/>
  <c r="L24" i="8"/>
  <c r="K24" i="8"/>
  <c r="J24" i="8"/>
  <c r="I24" i="8"/>
  <c r="I25" i="8" s="1"/>
  <c r="H24" i="8"/>
  <c r="G24" i="8"/>
  <c r="F24" i="8"/>
  <c r="E24" i="8"/>
  <c r="E25" i="8" s="1"/>
  <c r="D24" i="8"/>
  <c r="C24" i="8"/>
  <c r="U25" i="9"/>
  <c r="U42" i="9" s="1"/>
  <c r="Q25" i="9"/>
  <c r="Q42" i="9" s="1"/>
  <c r="M25" i="9"/>
  <c r="M42" i="9" s="1"/>
  <c r="AA24" i="9"/>
  <c r="Z24" i="9"/>
  <c r="Y24" i="9"/>
  <c r="X24" i="9"/>
  <c r="W24" i="9"/>
  <c r="W25" i="9" s="1"/>
  <c r="V24" i="9"/>
  <c r="V25" i="9" s="1"/>
  <c r="U24" i="9"/>
  <c r="T24" i="9"/>
  <c r="S24" i="9"/>
  <c r="S25" i="9" s="1"/>
  <c r="R24" i="9"/>
  <c r="R25" i="9" s="1"/>
  <c r="Q24" i="9"/>
  <c r="P24" i="9"/>
  <c r="O24" i="9"/>
  <c r="O25" i="9" s="1"/>
  <c r="N24" i="9"/>
  <c r="N25" i="9" s="1"/>
  <c r="M24" i="9"/>
  <c r="L24" i="9"/>
  <c r="K24" i="9"/>
  <c r="K25" i="9" s="1"/>
  <c r="J24" i="9"/>
  <c r="J25" i="9" s="1"/>
  <c r="I24" i="9"/>
  <c r="H24" i="9"/>
  <c r="G24" i="9"/>
  <c r="G25" i="9" s="1"/>
  <c r="F24" i="9"/>
  <c r="F25" i="9" s="1"/>
  <c r="E24" i="9"/>
  <c r="D24" i="9"/>
  <c r="C24" i="9"/>
  <c r="C25" i="9" s="1"/>
  <c r="S25" i="10"/>
  <c r="S42" i="10" s="1"/>
  <c r="AA24" i="10"/>
  <c r="AA25" i="10" s="1"/>
  <c r="AA42" i="10" s="1"/>
  <c r="Y24" i="10"/>
  <c r="X24" i="10"/>
  <c r="W24" i="10"/>
  <c r="V24" i="10"/>
  <c r="V25" i="10" s="1"/>
  <c r="U24" i="10"/>
  <c r="T24" i="10"/>
  <c r="S24" i="10"/>
  <c r="R24" i="10"/>
  <c r="R25" i="10" s="1"/>
  <c r="Q24" i="10"/>
  <c r="P24" i="10"/>
  <c r="O24" i="10"/>
  <c r="N24" i="10"/>
  <c r="N25" i="10" s="1"/>
  <c r="M24" i="10"/>
  <c r="L24" i="10"/>
  <c r="K24" i="10"/>
  <c r="J24" i="10"/>
  <c r="J25" i="10" s="1"/>
  <c r="I24" i="10"/>
  <c r="H24" i="10"/>
  <c r="G24" i="10"/>
  <c r="F24" i="10"/>
  <c r="F25" i="10" s="1"/>
  <c r="E24" i="10"/>
  <c r="D24" i="10"/>
  <c r="C24" i="10"/>
  <c r="C25" i="10" s="1"/>
  <c r="C42" i="10" s="1"/>
  <c r="M25" i="11"/>
  <c r="M42" i="11" s="1"/>
  <c r="AA24" i="11"/>
  <c r="Z24" i="11"/>
  <c r="Y24" i="11"/>
  <c r="X24" i="11"/>
  <c r="W24" i="11"/>
  <c r="V24" i="11"/>
  <c r="V25" i="11" s="1"/>
  <c r="V42" i="11" s="1"/>
  <c r="U24" i="11"/>
  <c r="T24" i="11"/>
  <c r="S24" i="11"/>
  <c r="R24" i="11"/>
  <c r="R25" i="11" s="1"/>
  <c r="R42" i="11" s="1"/>
  <c r="Q24" i="11"/>
  <c r="P24" i="11"/>
  <c r="O24" i="11"/>
  <c r="N24" i="11"/>
  <c r="N25" i="11" s="1"/>
  <c r="N42" i="11" s="1"/>
  <c r="M24" i="11"/>
  <c r="L24" i="11"/>
  <c r="K24" i="11"/>
  <c r="J24" i="11"/>
  <c r="J25" i="11" s="1"/>
  <c r="J42" i="11" s="1"/>
  <c r="I24" i="11"/>
  <c r="H24" i="11"/>
  <c r="G24" i="11"/>
  <c r="F24" i="11"/>
  <c r="F25" i="11" s="1"/>
  <c r="F42" i="11" s="1"/>
  <c r="E24" i="11"/>
  <c r="D24" i="11"/>
  <c r="C24" i="11"/>
  <c r="AA25" i="12"/>
  <c r="AA42" i="12" s="1"/>
  <c r="AA24" i="12"/>
  <c r="Y24" i="12"/>
  <c r="X24" i="12"/>
  <c r="W24" i="12"/>
  <c r="W25" i="12" s="1"/>
  <c r="W42" i="12" s="1"/>
  <c r="V24" i="12"/>
  <c r="U24" i="12"/>
  <c r="T24" i="12"/>
  <c r="T25" i="12" s="1"/>
  <c r="S24" i="12"/>
  <c r="S25" i="12" s="1"/>
  <c r="S42" i="12" s="1"/>
  <c r="R24" i="12"/>
  <c r="Q24" i="12"/>
  <c r="P24" i="12"/>
  <c r="P25" i="12" s="1"/>
  <c r="O24" i="12"/>
  <c r="N24" i="12"/>
  <c r="M24" i="12"/>
  <c r="L24" i="12"/>
  <c r="L25" i="12" s="1"/>
  <c r="K24" i="12"/>
  <c r="J24" i="12"/>
  <c r="I24" i="12"/>
  <c r="H24" i="12"/>
  <c r="H25" i="12" s="1"/>
  <c r="G24" i="12"/>
  <c r="G25" i="12" s="1"/>
  <c r="G42" i="12" s="1"/>
  <c r="F24" i="12"/>
  <c r="E24" i="12"/>
  <c r="D24" i="12"/>
  <c r="D25" i="12" s="1"/>
  <c r="C24" i="12"/>
  <c r="C25" i="12" s="1"/>
  <c r="C42" i="12" s="1"/>
  <c r="AA24" i="13"/>
  <c r="AA25" i="13" s="1"/>
  <c r="Y24" i="13"/>
  <c r="X24" i="13"/>
  <c r="W24" i="13"/>
  <c r="W25" i="13" s="1"/>
  <c r="V24" i="13"/>
  <c r="U24" i="13"/>
  <c r="T24" i="13"/>
  <c r="T25" i="13" s="1"/>
  <c r="S24" i="13"/>
  <c r="S25" i="13" s="1"/>
  <c r="R24" i="13"/>
  <c r="Q24" i="13"/>
  <c r="P24" i="13"/>
  <c r="P25" i="13" s="1"/>
  <c r="O24" i="13"/>
  <c r="O25" i="13" s="1"/>
  <c r="N24" i="13"/>
  <c r="M24" i="13"/>
  <c r="L24" i="13"/>
  <c r="L25" i="13" s="1"/>
  <c r="K24" i="13"/>
  <c r="K25" i="13" s="1"/>
  <c r="J24" i="13"/>
  <c r="I24" i="13"/>
  <c r="H24" i="13"/>
  <c r="H25" i="13" s="1"/>
  <c r="G24" i="13"/>
  <c r="G25" i="13" s="1"/>
  <c r="F24" i="13"/>
  <c r="E24" i="13"/>
  <c r="D24" i="13"/>
  <c r="D25" i="13" s="1"/>
  <c r="C24" i="13"/>
  <c r="C25" i="13" s="1"/>
  <c r="W25" i="14"/>
  <c r="W42" i="14" s="1"/>
  <c r="K25" i="14"/>
  <c r="K42" i="14" s="1"/>
  <c r="AA24" i="14"/>
  <c r="Y24" i="14"/>
  <c r="X24" i="14"/>
  <c r="W24" i="14"/>
  <c r="V24" i="14"/>
  <c r="U24" i="14"/>
  <c r="T24" i="14"/>
  <c r="S24" i="14"/>
  <c r="S25" i="14" s="1"/>
  <c r="S42" i="14" s="1"/>
  <c r="R24" i="14"/>
  <c r="Q24" i="14"/>
  <c r="P24" i="14"/>
  <c r="O24" i="14"/>
  <c r="N24" i="14"/>
  <c r="M24" i="14"/>
  <c r="L24" i="14"/>
  <c r="K24" i="14"/>
  <c r="J24" i="14"/>
  <c r="I24" i="14"/>
  <c r="H24" i="14"/>
  <c r="G24" i="14"/>
  <c r="G25" i="14" s="1"/>
  <c r="G42" i="14" s="1"/>
  <c r="F24" i="14"/>
  <c r="E24" i="14"/>
  <c r="D24" i="14"/>
  <c r="C24" i="14"/>
  <c r="C25" i="14" s="1"/>
  <c r="C42" i="14" s="1"/>
  <c r="W25" i="15"/>
  <c r="O25" i="15"/>
  <c r="G25" i="15"/>
  <c r="AA24" i="15"/>
  <c r="Y24" i="15"/>
  <c r="Z24" i="15" s="1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D25" i="16"/>
  <c r="AA24" i="16"/>
  <c r="Y24" i="16"/>
  <c r="X24" i="16"/>
  <c r="X25" i="16" s="1"/>
  <c r="W24" i="16"/>
  <c r="W25" i="16" s="1"/>
  <c r="V24" i="16"/>
  <c r="U24" i="16"/>
  <c r="T24" i="16"/>
  <c r="S24" i="16"/>
  <c r="S25" i="16" s="1"/>
  <c r="R24" i="16"/>
  <c r="Q24" i="16"/>
  <c r="P24" i="16"/>
  <c r="P25" i="16" s="1"/>
  <c r="O24" i="16"/>
  <c r="O25" i="16" s="1"/>
  <c r="N24" i="16"/>
  <c r="M24" i="16"/>
  <c r="L24" i="16"/>
  <c r="K24" i="16"/>
  <c r="K25" i="16" s="1"/>
  <c r="J24" i="16"/>
  <c r="I24" i="16"/>
  <c r="H24" i="16"/>
  <c r="H25" i="16" s="1"/>
  <c r="G24" i="16"/>
  <c r="G25" i="16" s="1"/>
  <c r="F24" i="16"/>
  <c r="E24" i="16"/>
  <c r="D24" i="16"/>
  <c r="C24" i="16"/>
  <c r="C25" i="16" s="1"/>
  <c r="AA24" i="17"/>
  <c r="Y24" i="17"/>
  <c r="X24" i="17"/>
  <c r="Z24" i="17" s="1"/>
  <c r="W24" i="17"/>
  <c r="V24" i="17"/>
  <c r="U24" i="17"/>
  <c r="T24" i="17"/>
  <c r="T25" i="17" s="1"/>
  <c r="S24" i="17"/>
  <c r="R24" i="17"/>
  <c r="Q24" i="17"/>
  <c r="P24" i="17"/>
  <c r="P25" i="17" s="1"/>
  <c r="O24" i="17"/>
  <c r="N24" i="17"/>
  <c r="M24" i="17"/>
  <c r="L24" i="17"/>
  <c r="L25" i="17" s="1"/>
  <c r="K24" i="17"/>
  <c r="J24" i="17"/>
  <c r="I24" i="17"/>
  <c r="H24" i="17"/>
  <c r="H25" i="17" s="1"/>
  <c r="G24" i="17"/>
  <c r="F24" i="17"/>
  <c r="E24" i="17"/>
  <c r="D24" i="17"/>
  <c r="D25" i="17" s="1"/>
  <c r="C24" i="17"/>
  <c r="P25" i="18"/>
  <c r="L25" i="18"/>
  <c r="D25" i="18"/>
  <c r="AA24" i="18"/>
  <c r="Y24" i="18"/>
  <c r="Y25" i="18" s="1"/>
  <c r="X24" i="18"/>
  <c r="W24" i="18"/>
  <c r="V24" i="18"/>
  <c r="U24" i="18"/>
  <c r="U25" i="18" s="1"/>
  <c r="T24" i="18"/>
  <c r="S24" i="18"/>
  <c r="R24" i="18"/>
  <c r="Q24" i="18"/>
  <c r="Q25" i="18" s="1"/>
  <c r="P24" i="18"/>
  <c r="O24" i="18"/>
  <c r="N24" i="18"/>
  <c r="M24" i="18"/>
  <c r="M25" i="18" s="1"/>
  <c r="L24" i="18"/>
  <c r="K24" i="18"/>
  <c r="J24" i="18"/>
  <c r="I24" i="18"/>
  <c r="I25" i="18" s="1"/>
  <c r="H24" i="18"/>
  <c r="G24" i="18"/>
  <c r="F24" i="18"/>
  <c r="E24" i="18"/>
  <c r="E25" i="18" s="1"/>
  <c r="D24" i="18"/>
  <c r="C24" i="18"/>
  <c r="AA24" i="19"/>
  <c r="Y24" i="19"/>
  <c r="X24" i="19"/>
  <c r="Z24" i="19" s="1"/>
  <c r="W24" i="19"/>
  <c r="V24" i="19"/>
  <c r="U24" i="19"/>
  <c r="T24" i="19"/>
  <c r="T25" i="19" s="1"/>
  <c r="S24" i="19"/>
  <c r="R24" i="19"/>
  <c r="Q24" i="19"/>
  <c r="P24" i="19"/>
  <c r="P25" i="19" s="1"/>
  <c r="O24" i="19"/>
  <c r="N24" i="19"/>
  <c r="M24" i="19"/>
  <c r="L24" i="19"/>
  <c r="L25" i="19" s="1"/>
  <c r="K24" i="19"/>
  <c r="J24" i="19"/>
  <c r="I24" i="19"/>
  <c r="H24" i="19"/>
  <c r="H25" i="19" s="1"/>
  <c r="G24" i="19"/>
  <c r="F24" i="19"/>
  <c r="E24" i="19"/>
  <c r="D24" i="19"/>
  <c r="D25" i="19" s="1"/>
  <c r="C24" i="19"/>
  <c r="H25" i="20"/>
  <c r="AA24" i="20"/>
  <c r="Z24" i="20"/>
  <c r="Y24" i="20"/>
  <c r="Y25" i="20" s="1"/>
  <c r="X24" i="20"/>
  <c r="W24" i="20"/>
  <c r="V24" i="20"/>
  <c r="V25" i="20" s="1"/>
  <c r="U24" i="20"/>
  <c r="U25" i="20" s="1"/>
  <c r="T24" i="20"/>
  <c r="S24" i="20"/>
  <c r="R24" i="20"/>
  <c r="R25" i="20" s="1"/>
  <c r="Q24" i="20"/>
  <c r="Q25" i="20" s="1"/>
  <c r="P24" i="20"/>
  <c r="O24" i="20"/>
  <c r="N24" i="20"/>
  <c r="N25" i="20" s="1"/>
  <c r="M24" i="20"/>
  <c r="M25" i="20" s="1"/>
  <c r="L24" i="20"/>
  <c r="K24" i="20"/>
  <c r="J24" i="20"/>
  <c r="J25" i="20" s="1"/>
  <c r="I24" i="20"/>
  <c r="I25" i="20" s="1"/>
  <c r="H24" i="20"/>
  <c r="G24" i="20"/>
  <c r="F24" i="20"/>
  <c r="F25" i="20" s="1"/>
  <c r="E24" i="20"/>
  <c r="E25" i="20" s="1"/>
  <c r="D24" i="20"/>
  <c r="C24" i="20"/>
  <c r="V25" i="21"/>
  <c r="R25" i="21"/>
  <c r="J25" i="21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AA25" i="22" s="1"/>
  <c r="Z24" i="22"/>
  <c r="Y24" i="22"/>
  <c r="Y25" i="22" s="1"/>
  <c r="X24" i="22"/>
  <c r="W24" i="22"/>
  <c r="V24" i="22"/>
  <c r="U24" i="22"/>
  <c r="U25" i="22" s="1"/>
  <c r="T24" i="22"/>
  <c r="S24" i="22"/>
  <c r="R24" i="22"/>
  <c r="Q24" i="22"/>
  <c r="Q25" i="22" s="1"/>
  <c r="P24" i="22"/>
  <c r="O24" i="22"/>
  <c r="N24" i="22"/>
  <c r="M24" i="22"/>
  <c r="M25" i="22" s="1"/>
  <c r="L24" i="22"/>
  <c r="K24" i="22"/>
  <c r="J24" i="22"/>
  <c r="I24" i="22"/>
  <c r="I25" i="22" s="1"/>
  <c r="H24" i="22"/>
  <c r="G24" i="22"/>
  <c r="F24" i="22"/>
  <c r="E24" i="22"/>
  <c r="E25" i="22" s="1"/>
  <c r="D24" i="22"/>
  <c r="C24" i="22"/>
  <c r="R25" i="23"/>
  <c r="F25" i="23"/>
  <c r="AA24" i="23"/>
  <c r="AA25" i="23" s="1"/>
  <c r="Y24" i="23"/>
  <c r="Y25" i="23" s="1"/>
  <c r="X24" i="23"/>
  <c r="W24" i="23"/>
  <c r="V24" i="23"/>
  <c r="U24" i="23"/>
  <c r="U25" i="23" s="1"/>
  <c r="T24" i="23"/>
  <c r="S24" i="23"/>
  <c r="R24" i="23"/>
  <c r="Q24" i="23"/>
  <c r="Q25" i="23" s="1"/>
  <c r="P24" i="23"/>
  <c r="O24" i="23"/>
  <c r="N24" i="23"/>
  <c r="M24" i="23"/>
  <c r="M25" i="23" s="1"/>
  <c r="L24" i="23"/>
  <c r="K24" i="23"/>
  <c r="J24" i="23"/>
  <c r="I24" i="23"/>
  <c r="I25" i="23" s="1"/>
  <c r="H24" i="23"/>
  <c r="G24" i="23"/>
  <c r="F24" i="23"/>
  <c r="E24" i="23"/>
  <c r="E25" i="23" s="1"/>
  <c r="D24" i="23"/>
  <c r="C24" i="23"/>
  <c r="T25" i="24"/>
  <c r="T42" i="24" s="1"/>
  <c r="AA24" i="24"/>
  <c r="AA25" i="24" s="1"/>
  <c r="Y24" i="24"/>
  <c r="Y25" i="24" s="1"/>
  <c r="Y42" i="24" s="1"/>
  <c r="X24" i="24"/>
  <c r="W24" i="24"/>
  <c r="V24" i="24"/>
  <c r="V25" i="24" s="1"/>
  <c r="U24" i="24"/>
  <c r="U25" i="24" s="1"/>
  <c r="U42" i="24" s="1"/>
  <c r="T24" i="24"/>
  <c r="S24" i="24"/>
  <c r="R24" i="24"/>
  <c r="R25" i="24" s="1"/>
  <c r="Q24" i="24"/>
  <c r="Q25" i="24" s="1"/>
  <c r="Q42" i="24" s="1"/>
  <c r="P24" i="24"/>
  <c r="O24" i="24"/>
  <c r="N24" i="24"/>
  <c r="N25" i="24" s="1"/>
  <c r="M24" i="24"/>
  <c r="M25" i="24" s="1"/>
  <c r="M42" i="24" s="1"/>
  <c r="L24" i="24"/>
  <c r="K24" i="24"/>
  <c r="J24" i="24"/>
  <c r="J25" i="24" s="1"/>
  <c r="I24" i="24"/>
  <c r="I25" i="24" s="1"/>
  <c r="I42" i="24" s="1"/>
  <c r="H24" i="24"/>
  <c r="G24" i="24"/>
  <c r="F24" i="24"/>
  <c r="F25" i="24" s="1"/>
  <c r="E24" i="24"/>
  <c r="E25" i="24" s="1"/>
  <c r="E42" i="24" s="1"/>
  <c r="D24" i="24"/>
  <c r="C24" i="24"/>
  <c r="V25" i="25"/>
  <c r="R25" i="25"/>
  <c r="F25" i="25"/>
  <c r="AA24" i="25"/>
  <c r="AA25" i="25" s="1"/>
  <c r="Y24" i="25"/>
  <c r="Y25" i="25" s="1"/>
  <c r="Y42" i="25" s="1"/>
  <c r="X24" i="25"/>
  <c r="W24" i="25"/>
  <c r="V24" i="25"/>
  <c r="U24" i="25"/>
  <c r="U25" i="25" s="1"/>
  <c r="U42" i="25" s="1"/>
  <c r="T24" i="25"/>
  <c r="S24" i="25"/>
  <c r="R24" i="25"/>
  <c r="Q24" i="25"/>
  <c r="Q25" i="25" s="1"/>
  <c r="Q42" i="25" s="1"/>
  <c r="P24" i="25"/>
  <c r="O24" i="25"/>
  <c r="N24" i="25"/>
  <c r="M24" i="25"/>
  <c r="M25" i="25" s="1"/>
  <c r="M42" i="25" s="1"/>
  <c r="L24" i="25"/>
  <c r="K24" i="25"/>
  <c r="J24" i="25"/>
  <c r="I24" i="25"/>
  <c r="I25" i="25" s="1"/>
  <c r="I42" i="25" s="1"/>
  <c r="H24" i="25"/>
  <c r="G24" i="25"/>
  <c r="F24" i="25"/>
  <c r="E24" i="25"/>
  <c r="E25" i="25" s="1"/>
  <c r="E42" i="25" s="1"/>
  <c r="D24" i="25"/>
  <c r="C24" i="25"/>
  <c r="D25" i="26"/>
  <c r="D42" i="26" s="1"/>
  <c r="AA24" i="26"/>
  <c r="AA25" i="26" s="1"/>
  <c r="Y24" i="26"/>
  <c r="X24" i="26"/>
  <c r="Z24" i="26" s="1"/>
  <c r="W24" i="26"/>
  <c r="V24" i="26"/>
  <c r="V25" i="26" s="1"/>
  <c r="U24" i="26"/>
  <c r="T24" i="26"/>
  <c r="S24" i="26"/>
  <c r="R24" i="26"/>
  <c r="R25" i="26" s="1"/>
  <c r="Q24" i="26"/>
  <c r="P24" i="26"/>
  <c r="O24" i="26"/>
  <c r="N24" i="26"/>
  <c r="N25" i="26" s="1"/>
  <c r="M24" i="26"/>
  <c r="L24" i="26"/>
  <c r="K24" i="26"/>
  <c r="J24" i="26"/>
  <c r="J25" i="26" s="1"/>
  <c r="I24" i="26"/>
  <c r="H24" i="26"/>
  <c r="G24" i="26"/>
  <c r="F24" i="26"/>
  <c r="F25" i="26" s="1"/>
  <c r="E24" i="26"/>
  <c r="D24" i="26"/>
  <c r="C24" i="26"/>
  <c r="AA24" i="27"/>
  <c r="AA25" i="27" s="1"/>
  <c r="Y24" i="27"/>
  <c r="X24" i="27"/>
  <c r="Z24" i="27" s="1"/>
  <c r="W24" i="27"/>
  <c r="V24" i="27"/>
  <c r="V25" i="27" s="1"/>
  <c r="U24" i="27"/>
  <c r="T24" i="27"/>
  <c r="S24" i="27"/>
  <c r="R24" i="27"/>
  <c r="R25" i="27" s="1"/>
  <c r="Q24" i="27"/>
  <c r="P24" i="27"/>
  <c r="O24" i="27"/>
  <c r="N24" i="27"/>
  <c r="M24" i="27"/>
  <c r="L24" i="27"/>
  <c r="K24" i="27"/>
  <c r="J24" i="27"/>
  <c r="I24" i="27"/>
  <c r="H24" i="27"/>
  <c r="G24" i="27"/>
  <c r="F24" i="27"/>
  <c r="F25" i="27" s="1"/>
  <c r="E24" i="27"/>
  <c r="D24" i="27"/>
  <c r="C24" i="27"/>
  <c r="N25" i="28"/>
  <c r="N42" i="28" s="1"/>
  <c r="AA24" i="28"/>
  <c r="Y24" i="28"/>
  <c r="X24" i="28"/>
  <c r="W24" i="28"/>
  <c r="W25" i="28" s="1"/>
  <c r="W42" i="28" s="1"/>
  <c r="V24" i="28"/>
  <c r="U24" i="28"/>
  <c r="T24" i="28"/>
  <c r="S24" i="28"/>
  <c r="S25" i="28" s="1"/>
  <c r="S42" i="28" s="1"/>
  <c r="R24" i="28"/>
  <c r="Q24" i="28"/>
  <c r="P24" i="28"/>
  <c r="O24" i="28"/>
  <c r="O25" i="28" s="1"/>
  <c r="O42" i="28" s="1"/>
  <c r="N24" i="28"/>
  <c r="M24" i="28"/>
  <c r="L24" i="28"/>
  <c r="K24" i="28"/>
  <c r="K25" i="28" s="1"/>
  <c r="K42" i="28" s="1"/>
  <c r="J24" i="28"/>
  <c r="I24" i="28"/>
  <c r="H24" i="28"/>
  <c r="G24" i="28"/>
  <c r="G25" i="28" s="1"/>
  <c r="F24" i="28"/>
  <c r="E24" i="28"/>
  <c r="D24" i="28"/>
  <c r="C24" i="28"/>
  <c r="C25" i="28" s="1"/>
  <c r="C42" i="28" s="1"/>
  <c r="AA24" i="29"/>
  <c r="Y24" i="29"/>
  <c r="X24" i="29"/>
  <c r="W24" i="29"/>
  <c r="W25" i="29" s="1"/>
  <c r="V24" i="29"/>
  <c r="U24" i="29"/>
  <c r="T24" i="29"/>
  <c r="S24" i="29"/>
  <c r="S25" i="29" s="1"/>
  <c r="R24" i="29"/>
  <c r="Q24" i="29"/>
  <c r="P24" i="29"/>
  <c r="O24" i="29"/>
  <c r="O25" i="29" s="1"/>
  <c r="N24" i="29"/>
  <c r="M24" i="29"/>
  <c r="L24" i="29"/>
  <c r="K24" i="29"/>
  <c r="K25" i="29" s="1"/>
  <c r="J24" i="29"/>
  <c r="I24" i="29"/>
  <c r="H24" i="29"/>
  <c r="G24" i="29"/>
  <c r="G25" i="29" s="1"/>
  <c r="F24" i="29"/>
  <c r="E24" i="29"/>
  <c r="D24" i="29"/>
  <c r="C24" i="29"/>
  <c r="C25" i="29" s="1"/>
  <c r="R25" i="30"/>
  <c r="J25" i="30"/>
  <c r="AA24" i="30"/>
  <c r="Y24" i="30"/>
  <c r="X24" i="30"/>
  <c r="W24" i="30"/>
  <c r="W25" i="30" s="1"/>
  <c r="V24" i="30"/>
  <c r="U24" i="30"/>
  <c r="T24" i="30"/>
  <c r="S24" i="30"/>
  <c r="S25" i="30" s="1"/>
  <c r="R24" i="30"/>
  <c r="Q24" i="30"/>
  <c r="P24" i="30"/>
  <c r="O24" i="30"/>
  <c r="O25" i="30" s="1"/>
  <c r="N24" i="30"/>
  <c r="M24" i="30"/>
  <c r="L24" i="30"/>
  <c r="K24" i="30"/>
  <c r="K25" i="30" s="1"/>
  <c r="J24" i="30"/>
  <c r="I24" i="30"/>
  <c r="H24" i="30"/>
  <c r="G24" i="30"/>
  <c r="G25" i="30" s="1"/>
  <c r="F24" i="30"/>
  <c r="E24" i="30"/>
  <c r="D24" i="30"/>
  <c r="C24" i="30"/>
  <c r="C25" i="30" s="1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P25" i="31" s="1"/>
  <c r="P42" i="31" s="1"/>
  <c r="O24" i="31"/>
  <c r="N24" i="31"/>
  <c r="M24" i="31"/>
  <c r="L24" i="31"/>
  <c r="L25" i="31" s="1"/>
  <c r="L42" i="31" s="1"/>
  <c r="K24" i="31"/>
  <c r="J24" i="31"/>
  <c r="I24" i="31"/>
  <c r="H24" i="31"/>
  <c r="H25" i="31" s="1"/>
  <c r="H42" i="31" s="1"/>
  <c r="G24" i="31"/>
  <c r="F24" i="31"/>
  <c r="E24" i="31"/>
  <c r="D24" i="31"/>
  <c r="C24" i="31"/>
  <c r="AA24" i="32"/>
  <c r="Y24" i="32"/>
  <c r="Y25" i="32" s="1"/>
  <c r="Y42" i="32" s="1"/>
  <c r="X24" i="32"/>
  <c r="W24" i="32"/>
  <c r="V24" i="32"/>
  <c r="U24" i="32"/>
  <c r="U25" i="32" s="1"/>
  <c r="U42" i="32" s="1"/>
  <c r="T24" i="32"/>
  <c r="S24" i="32"/>
  <c r="R24" i="32"/>
  <c r="Q24" i="32"/>
  <c r="Q25" i="32" s="1"/>
  <c r="P24" i="32"/>
  <c r="O24" i="32"/>
  <c r="N24" i="32"/>
  <c r="M24" i="32"/>
  <c r="M25" i="32" s="1"/>
  <c r="M42" i="32" s="1"/>
  <c r="L24" i="32"/>
  <c r="K24" i="32"/>
  <c r="J24" i="32"/>
  <c r="I24" i="32"/>
  <c r="I25" i="32" s="1"/>
  <c r="I42" i="32" s="1"/>
  <c r="H24" i="32"/>
  <c r="G24" i="32"/>
  <c r="F24" i="32"/>
  <c r="E24" i="32"/>
  <c r="E25" i="32" s="1"/>
  <c r="E42" i="32" s="1"/>
  <c r="D24" i="32"/>
  <c r="C24" i="32"/>
  <c r="T25" i="1"/>
  <c r="L25" i="1"/>
  <c r="AA24" i="1"/>
  <c r="Y24" i="1"/>
  <c r="Y25" i="1" s="1"/>
  <c r="X24" i="1"/>
  <c r="Z24" i="1" s="1"/>
  <c r="W24" i="1"/>
  <c r="V24" i="1"/>
  <c r="U24" i="1"/>
  <c r="U25" i="1" s="1"/>
  <c r="U42" i="1" s="1"/>
  <c r="T24" i="1"/>
  <c r="S24" i="1"/>
  <c r="R24" i="1"/>
  <c r="Q24" i="1"/>
  <c r="Q25" i="1" s="1"/>
  <c r="P24" i="1"/>
  <c r="O24" i="1"/>
  <c r="N24" i="1"/>
  <c r="M24" i="1"/>
  <c r="M25" i="1" s="1"/>
  <c r="M42" i="1" s="1"/>
  <c r="L24" i="1"/>
  <c r="K24" i="1"/>
  <c r="J24" i="1"/>
  <c r="I24" i="1"/>
  <c r="I25" i="1" s="1"/>
  <c r="H24" i="1"/>
  <c r="G24" i="1"/>
  <c r="F24" i="1"/>
  <c r="E24" i="1"/>
  <c r="E25" i="1" s="1"/>
  <c r="E42" i="1" s="1"/>
  <c r="D24" i="1"/>
  <c r="C24" i="1"/>
  <c r="AA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Y12" i="3"/>
  <c r="Z12" i="3" s="1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AA12" i="5"/>
  <c r="Y12" i="5"/>
  <c r="Y25" i="5" s="1"/>
  <c r="X12" i="5"/>
  <c r="Z12" i="5" s="1"/>
  <c r="W12" i="5"/>
  <c r="V12" i="5"/>
  <c r="U12" i="5"/>
  <c r="U25" i="5" s="1"/>
  <c r="T12" i="5"/>
  <c r="S12" i="5"/>
  <c r="R12" i="5"/>
  <c r="Q12" i="5"/>
  <c r="Q25" i="5" s="1"/>
  <c r="P12" i="5"/>
  <c r="O12" i="5"/>
  <c r="N12" i="5"/>
  <c r="M12" i="5"/>
  <c r="M25" i="5" s="1"/>
  <c r="M42" i="5" s="1"/>
  <c r="L12" i="5"/>
  <c r="K12" i="5"/>
  <c r="J12" i="5"/>
  <c r="I12" i="5"/>
  <c r="I25" i="5" s="1"/>
  <c r="H12" i="5"/>
  <c r="G12" i="5"/>
  <c r="F12" i="5"/>
  <c r="E12" i="5"/>
  <c r="E25" i="5" s="1"/>
  <c r="D12" i="5"/>
  <c r="C12" i="5"/>
  <c r="AA12" i="6"/>
  <c r="AA25" i="6" s="1"/>
  <c r="AA42" i="6" s="1"/>
  <c r="Y12" i="6"/>
  <c r="X12" i="6"/>
  <c r="Z12" i="6" s="1"/>
  <c r="W12" i="6"/>
  <c r="W25" i="6" s="1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G25" i="6" s="1"/>
  <c r="G42" i="6" s="1"/>
  <c r="F12" i="6"/>
  <c r="E12" i="6"/>
  <c r="D12" i="6"/>
  <c r="C12" i="6"/>
  <c r="C25" i="6" s="1"/>
  <c r="C42" i="6" s="1"/>
  <c r="AA12" i="7"/>
  <c r="Z12" i="7"/>
  <c r="Y12" i="7"/>
  <c r="Y25" i="7" s="1"/>
  <c r="Y42" i="7" s="1"/>
  <c r="X12" i="7"/>
  <c r="W12" i="7"/>
  <c r="V12" i="7"/>
  <c r="U12" i="7"/>
  <c r="T12" i="7"/>
  <c r="S12" i="7"/>
  <c r="R12" i="7"/>
  <c r="Q12" i="7"/>
  <c r="Q25" i="7" s="1"/>
  <c r="P12" i="7"/>
  <c r="O12" i="7"/>
  <c r="N12" i="7"/>
  <c r="M12" i="7"/>
  <c r="L12" i="7"/>
  <c r="K12" i="7"/>
  <c r="J12" i="7"/>
  <c r="I12" i="7"/>
  <c r="I25" i="7" s="1"/>
  <c r="H12" i="7"/>
  <c r="G12" i="7"/>
  <c r="F12" i="7"/>
  <c r="E12" i="7"/>
  <c r="E25" i="7" s="1"/>
  <c r="E42" i="7" s="1"/>
  <c r="D12" i="7"/>
  <c r="C12" i="7"/>
  <c r="AA12" i="8"/>
  <c r="Y12" i="8"/>
  <c r="X12" i="8"/>
  <c r="Z12" i="8" s="1"/>
  <c r="W12" i="8"/>
  <c r="W25" i="8" s="1"/>
  <c r="W42" i="8" s="1"/>
  <c r="V12" i="8"/>
  <c r="U12" i="8"/>
  <c r="T12" i="8"/>
  <c r="S12" i="8"/>
  <c r="R12" i="8"/>
  <c r="Q12" i="8"/>
  <c r="P12" i="8"/>
  <c r="O12" i="8"/>
  <c r="O25" i="8" s="1"/>
  <c r="N12" i="8"/>
  <c r="M12" i="8"/>
  <c r="L12" i="8"/>
  <c r="K12" i="8"/>
  <c r="K25" i="8" s="1"/>
  <c r="K42" i="8" s="1"/>
  <c r="J12" i="8"/>
  <c r="I12" i="8"/>
  <c r="H12" i="8"/>
  <c r="G12" i="8"/>
  <c r="F12" i="8"/>
  <c r="E12" i="8"/>
  <c r="D12" i="8"/>
  <c r="C12" i="8"/>
  <c r="C25" i="8" s="1"/>
  <c r="C42" i="8" s="1"/>
  <c r="AA12" i="9"/>
  <c r="Y12" i="9"/>
  <c r="Y25" i="9" s="1"/>
  <c r="Y42" i="9" s="1"/>
  <c r="X12" i="9"/>
  <c r="Z12" i="9" s="1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I25" i="9" s="1"/>
  <c r="I42" i="9" s="1"/>
  <c r="H12" i="9"/>
  <c r="G12" i="9"/>
  <c r="F12" i="9"/>
  <c r="E12" i="9"/>
  <c r="E25" i="9" s="1"/>
  <c r="E42" i="9" s="1"/>
  <c r="D12" i="9"/>
  <c r="C12" i="9"/>
  <c r="AA12" i="10"/>
  <c r="Y12" i="10"/>
  <c r="X12" i="10"/>
  <c r="Z12" i="10" s="1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K25" i="10" s="1"/>
  <c r="K42" i="10" s="1"/>
  <c r="J12" i="10"/>
  <c r="I12" i="10"/>
  <c r="H12" i="10"/>
  <c r="G12" i="10"/>
  <c r="F12" i="10"/>
  <c r="E12" i="10"/>
  <c r="D12" i="10"/>
  <c r="C12" i="10"/>
  <c r="AA12" i="11"/>
  <c r="Y12" i="11"/>
  <c r="Y25" i="11" s="1"/>
  <c r="Y42" i="11" s="1"/>
  <c r="X12" i="11"/>
  <c r="Z12" i="11" s="1"/>
  <c r="W12" i="11"/>
  <c r="V12" i="11"/>
  <c r="U12" i="11"/>
  <c r="U25" i="11" s="1"/>
  <c r="U42" i="11" s="1"/>
  <c r="T12" i="11"/>
  <c r="S12" i="11"/>
  <c r="R12" i="11"/>
  <c r="Q12" i="11"/>
  <c r="Q25" i="11" s="1"/>
  <c r="Q42" i="11" s="1"/>
  <c r="P12" i="11"/>
  <c r="O12" i="11"/>
  <c r="N12" i="11"/>
  <c r="M12" i="11"/>
  <c r="L12" i="11"/>
  <c r="K12" i="11"/>
  <c r="J12" i="11"/>
  <c r="I12" i="11"/>
  <c r="I25" i="11" s="1"/>
  <c r="I42" i="11" s="1"/>
  <c r="H12" i="11"/>
  <c r="G12" i="11"/>
  <c r="F12" i="11"/>
  <c r="E12" i="11"/>
  <c r="E25" i="11" s="1"/>
  <c r="E42" i="11" s="1"/>
  <c r="D12" i="11"/>
  <c r="C12" i="11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Y25" i="13" s="1"/>
  <c r="Y42" i="13" s="1"/>
  <c r="X12" i="13"/>
  <c r="W12" i="13"/>
  <c r="V12" i="13"/>
  <c r="U12" i="13"/>
  <c r="U25" i="13" s="1"/>
  <c r="T12" i="13"/>
  <c r="S12" i="13"/>
  <c r="R12" i="13"/>
  <c r="Q12" i="13"/>
  <c r="Q25" i="13" s="1"/>
  <c r="P12" i="13"/>
  <c r="O12" i="13"/>
  <c r="N12" i="13"/>
  <c r="M12" i="13"/>
  <c r="M25" i="13" s="1"/>
  <c r="M42" i="13" s="1"/>
  <c r="L12" i="13"/>
  <c r="K12" i="13"/>
  <c r="J12" i="13"/>
  <c r="I12" i="13"/>
  <c r="I25" i="13" s="1"/>
  <c r="H12" i="13"/>
  <c r="G12" i="13"/>
  <c r="F12" i="13"/>
  <c r="E12" i="13"/>
  <c r="E25" i="13" s="1"/>
  <c r="D12" i="13"/>
  <c r="C12" i="13"/>
  <c r="AA12" i="14"/>
  <c r="AA25" i="14" s="1"/>
  <c r="AA42" i="14" s="1"/>
  <c r="Y12" i="14"/>
  <c r="Y25" i="14" s="1"/>
  <c r="X12" i="14"/>
  <c r="W12" i="14"/>
  <c r="V12" i="14"/>
  <c r="U12" i="14"/>
  <c r="U25" i="14" s="1"/>
  <c r="T12" i="14"/>
  <c r="S12" i="14"/>
  <c r="R12" i="14"/>
  <c r="Q12" i="14"/>
  <c r="Q25" i="14" s="1"/>
  <c r="P12" i="14"/>
  <c r="O12" i="14"/>
  <c r="O25" i="14" s="1"/>
  <c r="O42" i="14" s="1"/>
  <c r="N12" i="14"/>
  <c r="M12" i="14"/>
  <c r="M25" i="14" s="1"/>
  <c r="L12" i="14"/>
  <c r="K12" i="14"/>
  <c r="J12" i="14"/>
  <c r="I12" i="14"/>
  <c r="I25" i="14" s="1"/>
  <c r="H12" i="14"/>
  <c r="G12" i="14"/>
  <c r="F12" i="14"/>
  <c r="E12" i="14"/>
  <c r="E25" i="14" s="1"/>
  <c r="D12" i="14"/>
  <c r="C12" i="14"/>
  <c r="AA12" i="15"/>
  <c r="AA25" i="15" s="1"/>
  <c r="Y12" i="15"/>
  <c r="Z12" i="15" s="1"/>
  <c r="X12" i="15"/>
  <c r="W12" i="15"/>
  <c r="V12" i="15"/>
  <c r="U12" i="15"/>
  <c r="U25" i="15" s="1"/>
  <c r="U42" i="15" s="1"/>
  <c r="T12" i="15"/>
  <c r="S12" i="15"/>
  <c r="R12" i="15"/>
  <c r="Q12" i="15"/>
  <c r="Q25" i="15" s="1"/>
  <c r="Q42" i="15" s="1"/>
  <c r="P12" i="15"/>
  <c r="O12" i="15"/>
  <c r="N12" i="15"/>
  <c r="M12" i="15"/>
  <c r="M25" i="15" s="1"/>
  <c r="M42" i="15" s="1"/>
  <c r="L12" i="15"/>
  <c r="K12" i="15"/>
  <c r="J12" i="15"/>
  <c r="I12" i="15"/>
  <c r="I25" i="15" s="1"/>
  <c r="I42" i="15" s="1"/>
  <c r="H12" i="15"/>
  <c r="G12" i="15"/>
  <c r="F12" i="15"/>
  <c r="E12" i="15"/>
  <c r="E25" i="15" s="1"/>
  <c r="E42" i="15" s="1"/>
  <c r="D12" i="15"/>
  <c r="C12" i="15"/>
  <c r="AA12" i="16"/>
  <c r="Z12" i="16"/>
  <c r="Y12" i="16"/>
  <c r="X12" i="16"/>
  <c r="W12" i="16"/>
  <c r="V12" i="16"/>
  <c r="U12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AA12" i="17"/>
  <c r="Y12" i="17"/>
  <c r="X12" i="17"/>
  <c r="W12" i="17"/>
  <c r="V12" i="17"/>
  <c r="V25" i="17" s="1"/>
  <c r="U12" i="17"/>
  <c r="T12" i="17"/>
  <c r="S12" i="17"/>
  <c r="R12" i="17"/>
  <c r="R25" i="17" s="1"/>
  <c r="Q12" i="17"/>
  <c r="P12" i="17"/>
  <c r="O12" i="17"/>
  <c r="N12" i="17"/>
  <c r="N25" i="17" s="1"/>
  <c r="M12" i="17"/>
  <c r="L12" i="17"/>
  <c r="K12" i="17"/>
  <c r="J12" i="17"/>
  <c r="J25" i="17" s="1"/>
  <c r="I12" i="17"/>
  <c r="H12" i="17"/>
  <c r="G12" i="17"/>
  <c r="F12" i="17"/>
  <c r="F25" i="17" s="1"/>
  <c r="E12" i="17"/>
  <c r="D12" i="17"/>
  <c r="C12" i="17"/>
  <c r="AA12" i="18"/>
  <c r="Y12" i="18"/>
  <c r="X12" i="18"/>
  <c r="W12" i="18"/>
  <c r="V12" i="18"/>
  <c r="U12" i="18"/>
  <c r="T12" i="18"/>
  <c r="T25" i="18" s="1"/>
  <c r="S12" i="18"/>
  <c r="R12" i="18"/>
  <c r="Q12" i="18"/>
  <c r="P12" i="18"/>
  <c r="O12" i="18"/>
  <c r="N12" i="18"/>
  <c r="M12" i="18"/>
  <c r="L12" i="18"/>
  <c r="K12" i="18"/>
  <c r="J12" i="18"/>
  <c r="I12" i="18"/>
  <c r="H12" i="18"/>
  <c r="H25" i="18" s="1"/>
  <c r="G12" i="18"/>
  <c r="F12" i="18"/>
  <c r="E12" i="18"/>
  <c r="D12" i="18"/>
  <c r="C12" i="18"/>
  <c r="AA12" i="19"/>
  <c r="Y12" i="19"/>
  <c r="Z12" i="19" s="1"/>
  <c r="X12" i="19"/>
  <c r="W12" i="19"/>
  <c r="V12" i="19"/>
  <c r="V25" i="19" s="1"/>
  <c r="U12" i="19"/>
  <c r="T12" i="19"/>
  <c r="S12" i="19"/>
  <c r="R12" i="19"/>
  <c r="R25" i="19" s="1"/>
  <c r="Q12" i="19"/>
  <c r="P12" i="19"/>
  <c r="O12" i="19"/>
  <c r="N12" i="19"/>
  <c r="N25" i="19" s="1"/>
  <c r="M12" i="19"/>
  <c r="L12" i="19"/>
  <c r="K12" i="19"/>
  <c r="J12" i="19"/>
  <c r="J25" i="19" s="1"/>
  <c r="I12" i="19"/>
  <c r="H12" i="19"/>
  <c r="G12" i="19"/>
  <c r="F12" i="19"/>
  <c r="F25" i="19" s="1"/>
  <c r="E12" i="19"/>
  <c r="D12" i="19"/>
  <c r="C12" i="19"/>
  <c r="AA12" i="20"/>
  <c r="Y12" i="20"/>
  <c r="X12" i="20"/>
  <c r="X25" i="20" s="1"/>
  <c r="W12" i="20"/>
  <c r="V12" i="20"/>
  <c r="U12" i="20"/>
  <c r="T12" i="20"/>
  <c r="T25" i="20" s="1"/>
  <c r="S12" i="20"/>
  <c r="R12" i="20"/>
  <c r="Q12" i="20"/>
  <c r="P12" i="20"/>
  <c r="P25" i="20" s="1"/>
  <c r="O12" i="20"/>
  <c r="N12" i="20"/>
  <c r="M12" i="20"/>
  <c r="L12" i="20"/>
  <c r="L25" i="20" s="1"/>
  <c r="K12" i="20"/>
  <c r="J12" i="20"/>
  <c r="I12" i="20"/>
  <c r="H12" i="20"/>
  <c r="G12" i="20"/>
  <c r="F12" i="20"/>
  <c r="E12" i="20"/>
  <c r="D12" i="20"/>
  <c r="D25" i="20" s="1"/>
  <c r="C12" i="20"/>
  <c r="AA12" i="21"/>
  <c r="Y12" i="21"/>
  <c r="X12" i="21"/>
  <c r="Z12" i="21" s="1"/>
  <c r="W12" i="21"/>
  <c r="V12" i="21"/>
  <c r="U12" i="21"/>
  <c r="T12" i="21"/>
  <c r="S12" i="21"/>
  <c r="R12" i="21"/>
  <c r="Q12" i="21"/>
  <c r="P12" i="21"/>
  <c r="O12" i="21"/>
  <c r="N12" i="21"/>
  <c r="N25" i="21" s="1"/>
  <c r="M12" i="21"/>
  <c r="L12" i="21"/>
  <c r="K12" i="21"/>
  <c r="J12" i="21"/>
  <c r="I12" i="21"/>
  <c r="H12" i="21"/>
  <c r="G12" i="21"/>
  <c r="F12" i="21"/>
  <c r="F25" i="21" s="1"/>
  <c r="E12" i="21"/>
  <c r="D12" i="21"/>
  <c r="C12" i="21"/>
  <c r="AA12" i="22"/>
  <c r="Y12" i="22"/>
  <c r="X12" i="22"/>
  <c r="Z12" i="22" s="1"/>
  <c r="W12" i="22"/>
  <c r="V12" i="22"/>
  <c r="U12" i="22"/>
  <c r="T12" i="22"/>
  <c r="T25" i="22" s="1"/>
  <c r="S12" i="22"/>
  <c r="R12" i="22"/>
  <c r="Q12" i="22"/>
  <c r="P12" i="22"/>
  <c r="P25" i="22" s="1"/>
  <c r="P42" i="22" s="1"/>
  <c r="O12" i="22"/>
  <c r="N12" i="22"/>
  <c r="M12" i="22"/>
  <c r="L12" i="22"/>
  <c r="L25" i="22" s="1"/>
  <c r="L42" i="22" s="1"/>
  <c r="K12" i="22"/>
  <c r="J12" i="22"/>
  <c r="I12" i="22"/>
  <c r="H12" i="22"/>
  <c r="H25" i="22" s="1"/>
  <c r="G12" i="22"/>
  <c r="F12" i="22"/>
  <c r="E12" i="22"/>
  <c r="D12" i="22"/>
  <c r="D25" i="22" s="1"/>
  <c r="C12" i="22"/>
  <c r="AA12" i="23"/>
  <c r="Y12" i="23"/>
  <c r="X12" i="23"/>
  <c r="W12" i="23"/>
  <c r="V12" i="23"/>
  <c r="V25" i="23" s="1"/>
  <c r="U12" i="23"/>
  <c r="T12" i="23"/>
  <c r="S12" i="23"/>
  <c r="R12" i="23"/>
  <c r="Q12" i="23"/>
  <c r="P12" i="23"/>
  <c r="O12" i="23"/>
  <c r="N12" i="23"/>
  <c r="N25" i="23" s="1"/>
  <c r="M12" i="23"/>
  <c r="L12" i="23"/>
  <c r="K12" i="23"/>
  <c r="J12" i="23"/>
  <c r="J25" i="23" s="1"/>
  <c r="I12" i="23"/>
  <c r="H12" i="23"/>
  <c r="G12" i="23"/>
  <c r="F12" i="23"/>
  <c r="E12" i="23"/>
  <c r="D12" i="23"/>
  <c r="C12" i="23"/>
  <c r="AA12" i="24"/>
  <c r="Y12" i="24"/>
  <c r="X12" i="24"/>
  <c r="W12" i="24"/>
  <c r="V12" i="24"/>
  <c r="U12" i="24"/>
  <c r="T12" i="24"/>
  <c r="S12" i="24"/>
  <c r="R12" i="24"/>
  <c r="Q12" i="24"/>
  <c r="P12" i="24"/>
  <c r="P25" i="24" s="1"/>
  <c r="P42" i="24" s="1"/>
  <c r="O12" i="24"/>
  <c r="N12" i="24"/>
  <c r="M12" i="24"/>
  <c r="L12" i="24"/>
  <c r="L25" i="24" s="1"/>
  <c r="K12" i="24"/>
  <c r="J12" i="24"/>
  <c r="I12" i="24"/>
  <c r="H12" i="24"/>
  <c r="H25" i="24" s="1"/>
  <c r="G12" i="24"/>
  <c r="F12" i="24"/>
  <c r="E12" i="24"/>
  <c r="D12" i="24"/>
  <c r="D25" i="24" s="1"/>
  <c r="D42" i="24" s="1"/>
  <c r="C12" i="24"/>
  <c r="AA12" i="25"/>
  <c r="Y12" i="25"/>
  <c r="X12" i="25"/>
  <c r="Z12" i="25" s="1"/>
  <c r="W12" i="25"/>
  <c r="V12" i="25"/>
  <c r="U12" i="25"/>
  <c r="T12" i="25"/>
  <c r="S12" i="25"/>
  <c r="R12" i="25"/>
  <c r="Q12" i="25"/>
  <c r="P12" i="25"/>
  <c r="O12" i="25"/>
  <c r="N12" i="25"/>
  <c r="N25" i="25" s="1"/>
  <c r="M12" i="25"/>
  <c r="L12" i="25"/>
  <c r="K12" i="25"/>
  <c r="J12" i="25"/>
  <c r="J25" i="25" s="1"/>
  <c r="I12" i="25"/>
  <c r="H12" i="25"/>
  <c r="G12" i="25"/>
  <c r="F12" i="25"/>
  <c r="E12" i="25"/>
  <c r="D12" i="25"/>
  <c r="C12" i="25"/>
  <c r="AA12" i="26"/>
  <c r="Y12" i="26"/>
  <c r="X12" i="26"/>
  <c r="W12" i="26"/>
  <c r="V12" i="26"/>
  <c r="U12" i="26"/>
  <c r="T12" i="26"/>
  <c r="T25" i="26" s="1"/>
  <c r="T42" i="26" s="1"/>
  <c r="S12" i="26"/>
  <c r="R12" i="26"/>
  <c r="Q12" i="26"/>
  <c r="P12" i="26"/>
  <c r="P25" i="26" s="1"/>
  <c r="P42" i="26" s="1"/>
  <c r="O12" i="26"/>
  <c r="N12" i="26"/>
  <c r="M12" i="26"/>
  <c r="L12" i="26"/>
  <c r="L25" i="26" s="1"/>
  <c r="K12" i="26"/>
  <c r="J12" i="26"/>
  <c r="I12" i="26"/>
  <c r="H12" i="26"/>
  <c r="H25" i="26" s="1"/>
  <c r="G12" i="26"/>
  <c r="F12" i="26"/>
  <c r="E12" i="26"/>
  <c r="D12" i="26"/>
  <c r="C12" i="26"/>
  <c r="AA12" i="27"/>
  <c r="Y12" i="27"/>
  <c r="X12" i="27"/>
  <c r="W12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H12" i="27"/>
  <c r="G12" i="27"/>
  <c r="F12" i="27"/>
  <c r="E12" i="27"/>
  <c r="D12" i="27"/>
  <c r="C12" i="27"/>
  <c r="AA12" i="28"/>
  <c r="Y12" i="28"/>
  <c r="X12" i="28"/>
  <c r="Z12" i="28" s="1"/>
  <c r="W12" i="28"/>
  <c r="V12" i="28"/>
  <c r="U12" i="28"/>
  <c r="T12" i="28"/>
  <c r="S12" i="28"/>
  <c r="R12" i="28"/>
  <c r="Q12" i="28"/>
  <c r="P12" i="28"/>
  <c r="O12" i="28"/>
  <c r="N12" i="28"/>
  <c r="M12" i="28"/>
  <c r="L12" i="28"/>
  <c r="K12" i="28"/>
  <c r="J12" i="28"/>
  <c r="J25" i="28" s="1"/>
  <c r="J42" i="28" s="1"/>
  <c r="I12" i="28"/>
  <c r="H12" i="28"/>
  <c r="G12" i="28"/>
  <c r="F12" i="28"/>
  <c r="F25" i="28" s="1"/>
  <c r="F42" i="28" s="1"/>
  <c r="E12" i="28"/>
  <c r="D12" i="28"/>
  <c r="C12" i="28"/>
  <c r="AA12" i="29"/>
  <c r="Y12" i="29"/>
  <c r="X12" i="29"/>
  <c r="W12" i="29"/>
  <c r="V12" i="29"/>
  <c r="U12" i="29"/>
  <c r="T12" i="29"/>
  <c r="T25" i="29" s="1"/>
  <c r="T42" i="29" s="1"/>
  <c r="S12" i="29"/>
  <c r="R12" i="29"/>
  <c r="Q12" i="29"/>
  <c r="P12" i="29"/>
  <c r="P25" i="29" s="1"/>
  <c r="P42" i="29" s="1"/>
  <c r="O12" i="29"/>
  <c r="N12" i="29"/>
  <c r="M12" i="29"/>
  <c r="L12" i="29"/>
  <c r="L25" i="29" s="1"/>
  <c r="L42" i="29" s="1"/>
  <c r="K12" i="29"/>
  <c r="J12" i="29"/>
  <c r="I12" i="29"/>
  <c r="H12" i="29"/>
  <c r="H25" i="29" s="1"/>
  <c r="H42" i="29" s="1"/>
  <c r="G12" i="29"/>
  <c r="F12" i="29"/>
  <c r="E12" i="29"/>
  <c r="D12" i="29"/>
  <c r="D25" i="29" s="1"/>
  <c r="D42" i="29" s="1"/>
  <c r="C12" i="29"/>
  <c r="AA12" i="30"/>
  <c r="Y12" i="30"/>
  <c r="X12" i="30"/>
  <c r="Z12" i="30" s="1"/>
  <c r="W12" i="30"/>
  <c r="V12" i="30"/>
  <c r="V25" i="30" s="1"/>
  <c r="U12" i="30"/>
  <c r="T12" i="30"/>
  <c r="S12" i="30"/>
  <c r="R12" i="30"/>
  <c r="Q12" i="30"/>
  <c r="P12" i="30"/>
  <c r="O12" i="30"/>
  <c r="N12" i="30"/>
  <c r="N25" i="30" s="1"/>
  <c r="M12" i="30"/>
  <c r="L12" i="30"/>
  <c r="K12" i="30"/>
  <c r="J12" i="30"/>
  <c r="I12" i="30"/>
  <c r="H12" i="30"/>
  <c r="G12" i="30"/>
  <c r="F12" i="30"/>
  <c r="F25" i="30" s="1"/>
  <c r="E12" i="30"/>
  <c r="D12" i="30"/>
  <c r="C12" i="30"/>
  <c r="AA12" i="31"/>
  <c r="Z12" i="31"/>
  <c r="Y12" i="31"/>
  <c r="X12" i="31"/>
  <c r="W12" i="31"/>
  <c r="V12" i="31"/>
  <c r="U12" i="31"/>
  <c r="T12" i="31"/>
  <c r="S12" i="31"/>
  <c r="R12" i="31"/>
  <c r="Q12" i="31"/>
  <c r="P12" i="31"/>
  <c r="O12" i="31"/>
  <c r="N12" i="31"/>
  <c r="M12" i="31"/>
  <c r="L12" i="31"/>
  <c r="K12" i="31"/>
  <c r="J12" i="31"/>
  <c r="I12" i="31"/>
  <c r="H12" i="31"/>
  <c r="G12" i="31"/>
  <c r="F12" i="31"/>
  <c r="E12" i="31"/>
  <c r="D12" i="31"/>
  <c r="C12" i="31"/>
  <c r="AA12" i="32"/>
  <c r="Z12" i="32"/>
  <c r="Y12" i="32"/>
  <c r="X12" i="32"/>
  <c r="W12" i="32"/>
  <c r="V12" i="32"/>
  <c r="V25" i="32" s="1"/>
  <c r="V42" i="32" s="1"/>
  <c r="U12" i="32"/>
  <c r="T12" i="32"/>
  <c r="S12" i="32"/>
  <c r="R12" i="32"/>
  <c r="R25" i="32" s="1"/>
  <c r="R42" i="32" s="1"/>
  <c r="Q12" i="32"/>
  <c r="P12" i="32"/>
  <c r="O12" i="32"/>
  <c r="N12" i="32"/>
  <c r="N25" i="32" s="1"/>
  <c r="N42" i="32" s="1"/>
  <c r="M12" i="32"/>
  <c r="L12" i="32"/>
  <c r="K12" i="32"/>
  <c r="J12" i="32"/>
  <c r="J25" i="32" s="1"/>
  <c r="J42" i="32" s="1"/>
  <c r="I12" i="32"/>
  <c r="H12" i="32"/>
  <c r="G12" i="32"/>
  <c r="F12" i="32"/>
  <c r="F25" i="32" s="1"/>
  <c r="F42" i="32" s="1"/>
  <c r="E12" i="32"/>
  <c r="D12" i="32"/>
  <c r="C12" i="32"/>
  <c r="AA12" i="1"/>
  <c r="Y12" i="1"/>
  <c r="X12" i="1"/>
  <c r="Z12" i="1" s="1"/>
  <c r="W12" i="1"/>
  <c r="V12" i="1"/>
  <c r="U12" i="1"/>
  <c r="T12" i="1"/>
  <c r="S12" i="1"/>
  <c r="R12" i="1"/>
  <c r="Q12" i="1"/>
  <c r="P12" i="1"/>
  <c r="P25" i="1" s="1"/>
  <c r="O12" i="1"/>
  <c r="N12" i="1"/>
  <c r="M12" i="1"/>
  <c r="L12" i="1"/>
  <c r="K12" i="1"/>
  <c r="J12" i="1"/>
  <c r="I12" i="1"/>
  <c r="H12" i="1"/>
  <c r="H25" i="1" s="1"/>
  <c r="G12" i="1"/>
  <c r="F12" i="1"/>
  <c r="E12" i="1"/>
  <c r="D12" i="1"/>
  <c r="D25" i="1" s="1"/>
  <c r="C12" i="1"/>
  <c r="R42" i="27" l="1"/>
  <c r="V42" i="27"/>
  <c r="L42" i="20"/>
  <c r="P42" i="20"/>
  <c r="Y42" i="20"/>
  <c r="H42" i="16"/>
  <c r="F42" i="30"/>
  <c r="V42" i="30"/>
  <c r="R42" i="19"/>
  <c r="J42" i="17"/>
  <c r="N42" i="17"/>
  <c r="M42" i="14"/>
  <c r="E42" i="13"/>
  <c r="D42" i="7"/>
  <c r="Z12" i="29"/>
  <c r="X25" i="29"/>
  <c r="N42" i="19"/>
  <c r="V42" i="19"/>
  <c r="E42" i="14"/>
  <c r="I42" i="14"/>
  <c r="I42" i="13"/>
  <c r="Q42" i="13"/>
  <c r="D25" i="30"/>
  <c r="D42" i="30" s="1"/>
  <c r="H25" i="30"/>
  <c r="H42" i="30" s="1"/>
  <c r="L25" i="30"/>
  <c r="L42" i="30" s="1"/>
  <c r="P25" i="30"/>
  <c r="P42" i="30" s="1"/>
  <c r="T25" i="30"/>
  <c r="T42" i="30" s="1"/>
  <c r="X25" i="30"/>
  <c r="C25" i="26"/>
  <c r="C42" i="26" s="1"/>
  <c r="G25" i="26"/>
  <c r="G42" i="26" s="1"/>
  <c r="K25" i="26"/>
  <c r="K42" i="26" s="1"/>
  <c r="O25" i="26"/>
  <c r="O42" i="26" s="1"/>
  <c r="S25" i="26"/>
  <c r="S42" i="26" s="1"/>
  <c r="W25" i="26"/>
  <c r="W42" i="26" s="1"/>
  <c r="C25" i="22"/>
  <c r="G25" i="22"/>
  <c r="G42" i="22" s="1"/>
  <c r="K25" i="22"/>
  <c r="O25" i="22"/>
  <c r="S25" i="22"/>
  <c r="W25" i="22"/>
  <c r="W42" i="22" s="1"/>
  <c r="H42" i="20"/>
  <c r="D42" i="19"/>
  <c r="T42" i="19"/>
  <c r="I42" i="18"/>
  <c r="M42" i="18"/>
  <c r="C42" i="16"/>
  <c r="G42" i="16"/>
  <c r="S42" i="16"/>
  <c r="W42" i="16"/>
  <c r="M42" i="8"/>
  <c r="Q42" i="8"/>
  <c r="X40" i="22"/>
  <c r="Z40" i="22" s="1"/>
  <c r="Z39" i="22"/>
  <c r="H42" i="26"/>
  <c r="L42" i="26"/>
  <c r="Z12" i="26"/>
  <c r="X25" i="26"/>
  <c r="H42" i="24"/>
  <c r="L42" i="24"/>
  <c r="X25" i="24"/>
  <c r="X42" i="24" s="1"/>
  <c r="Z42" i="24" s="1"/>
  <c r="Z12" i="24"/>
  <c r="D42" i="22"/>
  <c r="H42" i="22"/>
  <c r="T42" i="22"/>
  <c r="Z25" i="20"/>
  <c r="AA42" i="15"/>
  <c r="E25" i="31"/>
  <c r="E42" i="31" s="1"/>
  <c r="I25" i="31"/>
  <c r="I42" i="31" s="1"/>
  <c r="M25" i="31"/>
  <c r="M42" i="31" s="1"/>
  <c r="Q25" i="31"/>
  <c r="Q42" i="31" s="1"/>
  <c r="U25" i="31"/>
  <c r="U42" i="31" s="1"/>
  <c r="Y25" i="31"/>
  <c r="Y42" i="31" s="1"/>
  <c r="E25" i="29"/>
  <c r="E42" i="29" s="1"/>
  <c r="I25" i="29"/>
  <c r="I42" i="29" s="1"/>
  <c r="M25" i="29"/>
  <c r="M42" i="29" s="1"/>
  <c r="Q25" i="29"/>
  <c r="Q42" i="29" s="1"/>
  <c r="U25" i="29"/>
  <c r="U42" i="29" s="1"/>
  <c r="Y25" i="29"/>
  <c r="Y42" i="29" s="1"/>
  <c r="E25" i="28"/>
  <c r="E42" i="28" s="1"/>
  <c r="I25" i="28"/>
  <c r="I42" i="28" s="1"/>
  <c r="M25" i="28"/>
  <c r="M42" i="28" s="1"/>
  <c r="Q25" i="28"/>
  <c r="Q42" i="28" s="1"/>
  <c r="U25" i="28"/>
  <c r="U42" i="28" s="1"/>
  <c r="Y25" i="28"/>
  <c r="Y42" i="28" s="1"/>
  <c r="C25" i="27"/>
  <c r="C42" i="27" s="1"/>
  <c r="G25" i="27"/>
  <c r="G42" i="27" s="1"/>
  <c r="K25" i="27"/>
  <c r="K42" i="27" s="1"/>
  <c r="O25" i="27"/>
  <c r="O42" i="27" s="1"/>
  <c r="S25" i="27"/>
  <c r="S42" i="27" s="1"/>
  <c r="W25" i="27"/>
  <c r="W42" i="27" s="1"/>
  <c r="F42" i="24"/>
  <c r="J42" i="24"/>
  <c r="V42" i="24"/>
  <c r="AA42" i="24"/>
  <c r="C25" i="23"/>
  <c r="G25" i="23"/>
  <c r="K25" i="23"/>
  <c r="O25" i="23"/>
  <c r="O42" i="23" s="1"/>
  <c r="S25" i="23"/>
  <c r="W25" i="23"/>
  <c r="D25" i="21"/>
  <c r="D42" i="21" s="1"/>
  <c r="H25" i="21"/>
  <c r="L25" i="21"/>
  <c r="L42" i="21" s="1"/>
  <c r="P25" i="21"/>
  <c r="P42" i="21" s="1"/>
  <c r="T25" i="21"/>
  <c r="T42" i="21" s="1"/>
  <c r="I42" i="20"/>
  <c r="M42" i="20"/>
  <c r="C25" i="17"/>
  <c r="C42" i="17" s="1"/>
  <c r="G25" i="17"/>
  <c r="G42" i="17" s="1"/>
  <c r="K25" i="17"/>
  <c r="K42" i="17" s="1"/>
  <c r="O25" i="17"/>
  <c r="O42" i="17" s="1"/>
  <c r="S25" i="17"/>
  <c r="S42" i="17" s="1"/>
  <c r="W25" i="17"/>
  <c r="W42" i="17" s="1"/>
  <c r="Y25" i="15"/>
  <c r="Y42" i="15" s="1"/>
  <c r="O42" i="13"/>
  <c r="S42" i="13"/>
  <c r="W42" i="13"/>
  <c r="F42" i="7"/>
  <c r="V42" i="7"/>
  <c r="M42" i="6"/>
  <c r="Y42" i="6"/>
  <c r="H42" i="4"/>
  <c r="D42" i="3"/>
  <c r="T42" i="3"/>
  <c r="H42" i="2"/>
  <c r="L42" i="2"/>
  <c r="P42" i="2"/>
  <c r="X25" i="2"/>
  <c r="Z24" i="2"/>
  <c r="Z34" i="6"/>
  <c r="Y40" i="6"/>
  <c r="D40" i="1"/>
  <c r="D42" i="1" s="1"/>
  <c r="H40" i="1"/>
  <c r="H42" i="1" s="1"/>
  <c r="L40" i="1"/>
  <c r="L42" i="1" s="1"/>
  <c r="P40" i="1"/>
  <c r="T40" i="1"/>
  <c r="T42" i="1" s="1"/>
  <c r="P42" i="1"/>
  <c r="N42" i="30"/>
  <c r="Z12" i="27"/>
  <c r="T25" i="16"/>
  <c r="T42" i="16" s="1"/>
  <c r="K25" i="12"/>
  <c r="K42" i="12" s="1"/>
  <c r="I42" i="7"/>
  <c r="Q42" i="7"/>
  <c r="C25" i="1"/>
  <c r="C42" i="1" s="1"/>
  <c r="G25" i="1"/>
  <c r="G42" i="1" s="1"/>
  <c r="K25" i="1"/>
  <c r="K42" i="1" s="1"/>
  <c r="O25" i="1"/>
  <c r="O42" i="1" s="1"/>
  <c r="S25" i="1"/>
  <c r="S42" i="1" s="1"/>
  <c r="W25" i="1"/>
  <c r="W42" i="1" s="1"/>
  <c r="X25" i="1"/>
  <c r="AA25" i="32"/>
  <c r="AA42" i="32" s="1"/>
  <c r="F25" i="31"/>
  <c r="F42" i="31" s="1"/>
  <c r="J25" i="31"/>
  <c r="J42" i="31" s="1"/>
  <c r="N25" i="31"/>
  <c r="N42" i="31" s="1"/>
  <c r="R25" i="31"/>
  <c r="R42" i="31" s="1"/>
  <c r="V25" i="31"/>
  <c r="V42" i="31" s="1"/>
  <c r="AA25" i="31"/>
  <c r="X25" i="31"/>
  <c r="AA25" i="30"/>
  <c r="AA42" i="30" s="1"/>
  <c r="F25" i="29"/>
  <c r="F42" i="29" s="1"/>
  <c r="J25" i="29"/>
  <c r="N25" i="29"/>
  <c r="R25" i="29"/>
  <c r="V25" i="29"/>
  <c r="V42" i="29" s="1"/>
  <c r="AA25" i="29"/>
  <c r="E25" i="26"/>
  <c r="E42" i="26" s="1"/>
  <c r="I25" i="26"/>
  <c r="I42" i="26" s="1"/>
  <c r="M25" i="26"/>
  <c r="M42" i="26" s="1"/>
  <c r="Q25" i="26"/>
  <c r="Q42" i="26" s="1"/>
  <c r="U25" i="26"/>
  <c r="U42" i="26" s="1"/>
  <c r="Y25" i="26"/>
  <c r="Y42" i="26" s="1"/>
  <c r="C25" i="24"/>
  <c r="G25" i="24"/>
  <c r="G42" i="24" s="1"/>
  <c r="K25" i="24"/>
  <c r="K42" i="24" s="1"/>
  <c r="O25" i="24"/>
  <c r="O42" i="24" s="1"/>
  <c r="S25" i="24"/>
  <c r="W25" i="24"/>
  <c r="W42" i="24" s="1"/>
  <c r="R42" i="23"/>
  <c r="I42" i="22"/>
  <c r="M42" i="22"/>
  <c r="Q42" i="22"/>
  <c r="Y42" i="22"/>
  <c r="V42" i="21"/>
  <c r="V42" i="20"/>
  <c r="C25" i="18"/>
  <c r="G25" i="18"/>
  <c r="G42" i="18" s="1"/>
  <c r="K25" i="18"/>
  <c r="K42" i="18" s="1"/>
  <c r="O25" i="18"/>
  <c r="O42" i="18" s="1"/>
  <c r="S25" i="18"/>
  <c r="W25" i="18"/>
  <c r="W42" i="18" s="1"/>
  <c r="D42" i="17"/>
  <c r="P42" i="17"/>
  <c r="T42" i="17"/>
  <c r="D42" i="13"/>
  <c r="H42" i="13"/>
  <c r="X25" i="13"/>
  <c r="Z24" i="13"/>
  <c r="D25" i="11"/>
  <c r="D42" i="11" s="1"/>
  <c r="H25" i="11"/>
  <c r="L25" i="11"/>
  <c r="L42" i="11" s="1"/>
  <c r="P25" i="11"/>
  <c r="P42" i="11" s="1"/>
  <c r="T25" i="11"/>
  <c r="T42" i="11" s="1"/>
  <c r="X25" i="11"/>
  <c r="K42" i="9"/>
  <c r="AA25" i="9"/>
  <c r="AA42" i="9" s="1"/>
  <c r="F25" i="6"/>
  <c r="J25" i="6"/>
  <c r="J42" i="6" s="1"/>
  <c r="N25" i="6"/>
  <c r="N42" i="6" s="1"/>
  <c r="R25" i="6"/>
  <c r="R42" i="6" s="1"/>
  <c r="V25" i="6"/>
  <c r="O42" i="5"/>
  <c r="AA25" i="5"/>
  <c r="AA42" i="5" s="1"/>
  <c r="E40" i="3"/>
  <c r="M40" i="3"/>
  <c r="Q40" i="3"/>
  <c r="Y40" i="3"/>
  <c r="D25" i="31"/>
  <c r="D42" i="31" s="1"/>
  <c r="T25" i="31"/>
  <c r="T42" i="31" s="1"/>
  <c r="J25" i="27"/>
  <c r="N42" i="23"/>
  <c r="N42" i="21"/>
  <c r="Z12" i="20"/>
  <c r="Z12" i="14"/>
  <c r="Z12" i="13"/>
  <c r="G25" i="10"/>
  <c r="G42" i="10" s="1"/>
  <c r="O25" i="10"/>
  <c r="O42" i="10" s="1"/>
  <c r="W25" i="10"/>
  <c r="W42" i="10" s="1"/>
  <c r="O42" i="8"/>
  <c r="E42" i="5"/>
  <c r="I42" i="5"/>
  <c r="Q42" i="5"/>
  <c r="U42" i="5"/>
  <c r="Y42" i="5"/>
  <c r="Z12" i="2"/>
  <c r="C25" i="32"/>
  <c r="C42" i="32" s="1"/>
  <c r="G25" i="32"/>
  <c r="G42" i="32" s="1"/>
  <c r="K25" i="32"/>
  <c r="K42" i="32" s="1"/>
  <c r="O25" i="32"/>
  <c r="O42" i="32" s="1"/>
  <c r="S25" i="32"/>
  <c r="S42" i="32" s="1"/>
  <c r="W25" i="32"/>
  <c r="W42" i="32" s="1"/>
  <c r="G42" i="30"/>
  <c r="K42" i="30"/>
  <c r="O42" i="30"/>
  <c r="S42" i="30"/>
  <c r="W42" i="30"/>
  <c r="F42" i="26"/>
  <c r="AA42" i="26"/>
  <c r="C25" i="25"/>
  <c r="G25" i="25"/>
  <c r="K25" i="25"/>
  <c r="O25" i="25"/>
  <c r="O42" i="25" s="1"/>
  <c r="S25" i="25"/>
  <c r="W25" i="25"/>
  <c r="E42" i="23"/>
  <c r="I42" i="23"/>
  <c r="M42" i="23"/>
  <c r="Q42" i="23"/>
  <c r="U42" i="23"/>
  <c r="Y42" i="23"/>
  <c r="F25" i="22"/>
  <c r="F42" i="22" s="1"/>
  <c r="J25" i="22"/>
  <c r="J42" i="22" s="1"/>
  <c r="N25" i="22"/>
  <c r="N42" i="22" s="1"/>
  <c r="R25" i="22"/>
  <c r="V25" i="22"/>
  <c r="V42" i="22" s="1"/>
  <c r="X25" i="22"/>
  <c r="AA25" i="21"/>
  <c r="C25" i="19"/>
  <c r="G25" i="19"/>
  <c r="K25" i="19"/>
  <c r="O25" i="19"/>
  <c r="O42" i="19" s="1"/>
  <c r="S25" i="19"/>
  <c r="W25" i="19"/>
  <c r="L42" i="18"/>
  <c r="E25" i="17"/>
  <c r="E42" i="17" s="1"/>
  <c r="I25" i="17"/>
  <c r="M25" i="17"/>
  <c r="Q25" i="17"/>
  <c r="Q42" i="17" s="1"/>
  <c r="U25" i="17"/>
  <c r="U42" i="17" s="1"/>
  <c r="Y25" i="17"/>
  <c r="D25" i="8"/>
  <c r="H25" i="8"/>
  <c r="L25" i="8"/>
  <c r="P25" i="8"/>
  <c r="T25" i="8"/>
  <c r="Z24" i="8"/>
  <c r="Z25" i="7"/>
  <c r="D25" i="5"/>
  <c r="D40" i="10"/>
  <c r="H40" i="10"/>
  <c r="L40" i="10"/>
  <c r="P40" i="10"/>
  <c r="T40" i="10"/>
  <c r="E40" i="8"/>
  <c r="E42" i="8" s="1"/>
  <c r="I40" i="8"/>
  <c r="I42" i="8" s="1"/>
  <c r="M40" i="8"/>
  <c r="Q40" i="8"/>
  <c r="U40" i="8"/>
  <c r="U42" i="8" s="1"/>
  <c r="Y40" i="8"/>
  <c r="Y42" i="8" s="1"/>
  <c r="E25" i="4"/>
  <c r="E42" i="4" s="1"/>
  <c r="I25" i="4"/>
  <c r="I42" i="4" s="1"/>
  <c r="M25" i="4"/>
  <c r="M42" i="4" s="1"/>
  <c r="Q25" i="4"/>
  <c r="Q42" i="4" s="1"/>
  <c r="U25" i="4"/>
  <c r="U42" i="4" s="1"/>
  <c r="Y25" i="4"/>
  <c r="Y42" i="4" s="1"/>
  <c r="E25" i="3"/>
  <c r="E42" i="3" s="1"/>
  <c r="I25" i="3"/>
  <c r="I42" i="3" s="1"/>
  <c r="M25" i="3"/>
  <c r="Q25" i="3"/>
  <c r="Q42" i="3" s="1"/>
  <c r="U25" i="3"/>
  <c r="U42" i="3" s="1"/>
  <c r="Y25" i="3"/>
  <c r="Y42" i="3" s="1"/>
  <c r="E25" i="2"/>
  <c r="E42" i="2" s="1"/>
  <c r="I25" i="2"/>
  <c r="I42" i="2" s="1"/>
  <c r="M25" i="2"/>
  <c r="M42" i="2" s="1"/>
  <c r="Q25" i="2"/>
  <c r="Q42" i="2" s="1"/>
  <c r="U25" i="2"/>
  <c r="U42" i="2" s="1"/>
  <c r="Y25" i="2"/>
  <c r="I40" i="1"/>
  <c r="I42" i="1" s="1"/>
  <c r="Q40" i="1"/>
  <c r="Q42" i="1" s="1"/>
  <c r="Y40" i="1"/>
  <c r="Y42" i="1" s="1"/>
  <c r="I40" i="17"/>
  <c r="M40" i="17"/>
  <c r="Y40" i="17"/>
  <c r="I40" i="13"/>
  <c r="AA40" i="22"/>
  <c r="AA42" i="22" s="1"/>
  <c r="F40" i="21"/>
  <c r="F42" i="21" s="1"/>
  <c r="J40" i="21"/>
  <c r="J42" i="21" s="1"/>
  <c r="N40" i="21"/>
  <c r="R40" i="21"/>
  <c r="R42" i="21" s="1"/>
  <c r="V40" i="21"/>
  <c r="AA40" i="21"/>
  <c r="F40" i="20"/>
  <c r="F42" i="20" s="1"/>
  <c r="J40" i="20"/>
  <c r="J42" i="20" s="1"/>
  <c r="N40" i="20"/>
  <c r="N42" i="20" s="1"/>
  <c r="R40" i="20"/>
  <c r="R42" i="20" s="1"/>
  <c r="V40" i="20"/>
  <c r="AA40" i="20"/>
  <c r="F40" i="19"/>
  <c r="F42" i="19" s="1"/>
  <c r="J40" i="19"/>
  <c r="J42" i="19" s="1"/>
  <c r="N40" i="19"/>
  <c r="R40" i="19"/>
  <c r="V40" i="19"/>
  <c r="AA40" i="19"/>
  <c r="F40" i="18"/>
  <c r="J40" i="18"/>
  <c r="N40" i="18"/>
  <c r="R40" i="18"/>
  <c r="V40" i="18"/>
  <c r="X40" i="9"/>
  <c r="Z40" i="9" s="1"/>
  <c r="Z39" i="9"/>
  <c r="F40" i="6"/>
  <c r="J40" i="6"/>
  <c r="N40" i="6"/>
  <c r="R40" i="6"/>
  <c r="V40" i="6"/>
  <c r="N25" i="27"/>
  <c r="N42" i="25"/>
  <c r="Z12" i="23"/>
  <c r="Z12" i="18"/>
  <c r="X25" i="18"/>
  <c r="Z12" i="17"/>
  <c r="L25" i="16"/>
  <c r="C25" i="15"/>
  <c r="C42" i="15" s="1"/>
  <c r="K25" i="15"/>
  <c r="S25" i="15"/>
  <c r="O25" i="12"/>
  <c r="O42" i="12" s="1"/>
  <c r="W42" i="6"/>
  <c r="F25" i="1"/>
  <c r="J25" i="1"/>
  <c r="J42" i="1" s="1"/>
  <c r="N25" i="1"/>
  <c r="N42" i="1" s="1"/>
  <c r="R25" i="1"/>
  <c r="R42" i="1" s="1"/>
  <c r="V25" i="1"/>
  <c r="AA25" i="1"/>
  <c r="AA42" i="1" s="1"/>
  <c r="D25" i="32"/>
  <c r="D42" i="32" s="1"/>
  <c r="H25" i="32"/>
  <c r="H42" i="32" s="1"/>
  <c r="L25" i="32"/>
  <c r="L42" i="32" s="1"/>
  <c r="P25" i="32"/>
  <c r="P42" i="32" s="1"/>
  <c r="T25" i="32"/>
  <c r="T42" i="32" s="1"/>
  <c r="X25" i="32"/>
  <c r="X42" i="32" s="1"/>
  <c r="Z42" i="32" s="1"/>
  <c r="C25" i="31"/>
  <c r="C42" i="31" s="1"/>
  <c r="G25" i="31"/>
  <c r="G42" i="31" s="1"/>
  <c r="K25" i="31"/>
  <c r="K42" i="31" s="1"/>
  <c r="O25" i="31"/>
  <c r="O42" i="31" s="1"/>
  <c r="S25" i="31"/>
  <c r="S42" i="31" s="1"/>
  <c r="W25" i="31"/>
  <c r="W42" i="31" s="1"/>
  <c r="E25" i="30"/>
  <c r="E42" i="30" s="1"/>
  <c r="I25" i="30"/>
  <c r="I42" i="30" s="1"/>
  <c r="M25" i="30"/>
  <c r="M42" i="30" s="1"/>
  <c r="Q25" i="30"/>
  <c r="Q42" i="30" s="1"/>
  <c r="U25" i="30"/>
  <c r="U42" i="30" s="1"/>
  <c r="Y25" i="30"/>
  <c r="Y42" i="30" s="1"/>
  <c r="Z24" i="29"/>
  <c r="R25" i="28"/>
  <c r="R42" i="28" s="1"/>
  <c r="V25" i="28"/>
  <c r="V42" i="28" s="1"/>
  <c r="AA25" i="28"/>
  <c r="AA42" i="28" s="1"/>
  <c r="D25" i="27"/>
  <c r="D42" i="27" s="1"/>
  <c r="H25" i="27"/>
  <c r="H42" i="27" s="1"/>
  <c r="L25" i="27"/>
  <c r="L42" i="27" s="1"/>
  <c r="P25" i="27"/>
  <c r="P42" i="27" s="1"/>
  <c r="T25" i="27"/>
  <c r="T42" i="27" s="1"/>
  <c r="D25" i="25"/>
  <c r="D42" i="25" s="1"/>
  <c r="H25" i="25"/>
  <c r="H42" i="25" s="1"/>
  <c r="L25" i="25"/>
  <c r="L42" i="25" s="1"/>
  <c r="P25" i="25"/>
  <c r="P42" i="25" s="1"/>
  <c r="T25" i="25"/>
  <c r="T42" i="25" s="1"/>
  <c r="X25" i="25"/>
  <c r="Z24" i="25"/>
  <c r="D25" i="23"/>
  <c r="D42" i="23" s="1"/>
  <c r="H25" i="23"/>
  <c r="H42" i="23" s="1"/>
  <c r="L25" i="23"/>
  <c r="L42" i="23" s="1"/>
  <c r="P25" i="23"/>
  <c r="P42" i="23" s="1"/>
  <c r="T25" i="23"/>
  <c r="T42" i="23" s="1"/>
  <c r="X25" i="23"/>
  <c r="X42" i="23" s="1"/>
  <c r="Z42" i="23" s="1"/>
  <c r="Z24" i="23"/>
  <c r="C25" i="21"/>
  <c r="C42" i="21" s="1"/>
  <c r="G25" i="21"/>
  <c r="K25" i="21"/>
  <c r="O25" i="21"/>
  <c r="O42" i="21" s="1"/>
  <c r="S25" i="21"/>
  <c r="S42" i="21" s="1"/>
  <c r="W25" i="21"/>
  <c r="C25" i="20"/>
  <c r="G25" i="20"/>
  <c r="G42" i="20" s="1"/>
  <c r="K25" i="20"/>
  <c r="K42" i="20" s="1"/>
  <c r="O25" i="20"/>
  <c r="S25" i="20"/>
  <c r="W25" i="20"/>
  <c r="W42" i="20" s="1"/>
  <c r="AA25" i="20"/>
  <c r="AA42" i="20" s="1"/>
  <c r="AA25" i="19"/>
  <c r="F25" i="18"/>
  <c r="F42" i="18" s="1"/>
  <c r="J25" i="18"/>
  <c r="J42" i="18" s="1"/>
  <c r="N25" i="18"/>
  <c r="N42" i="18" s="1"/>
  <c r="R25" i="18"/>
  <c r="V25" i="18"/>
  <c r="V42" i="18" s="1"/>
  <c r="AA25" i="18"/>
  <c r="F25" i="16"/>
  <c r="F42" i="16" s="1"/>
  <c r="J25" i="16"/>
  <c r="J42" i="16" s="1"/>
  <c r="N25" i="16"/>
  <c r="N42" i="16" s="1"/>
  <c r="R25" i="16"/>
  <c r="R42" i="16" s="1"/>
  <c r="V25" i="16"/>
  <c r="V42" i="16" s="1"/>
  <c r="AA25" i="16"/>
  <c r="AA42" i="16" s="1"/>
  <c r="F25" i="15"/>
  <c r="F42" i="15" s="1"/>
  <c r="J25" i="15"/>
  <c r="J42" i="15" s="1"/>
  <c r="N25" i="15"/>
  <c r="N42" i="15" s="1"/>
  <c r="R25" i="15"/>
  <c r="R42" i="15" s="1"/>
  <c r="V25" i="15"/>
  <c r="V42" i="15" s="1"/>
  <c r="D25" i="14"/>
  <c r="D42" i="14" s="1"/>
  <c r="H25" i="14"/>
  <c r="H42" i="14" s="1"/>
  <c r="L25" i="14"/>
  <c r="P25" i="14"/>
  <c r="P42" i="14" s="1"/>
  <c r="T25" i="14"/>
  <c r="T42" i="14" s="1"/>
  <c r="F25" i="13"/>
  <c r="F42" i="13" s="1"/>
  <c r="J25" i="13"/>
  <c r="J42" i="13" s="1"/>
  <c r="N25" i="13"/>
  <c r="N42" i="13" s="1"/>
  <c r="R25" i="13"/>
  <c r="R42" i="13" s="1"/>
  <c r="V25" i="13"/>
  <c r="V42" i="13" s="1"/>
  <c r="E25" i="12"/>
  <c r="I25" i="12"/>
  <c r="M25" i="12"/>
  <c r="Q25" i="12"/>
  <c r="U25" i="12"/>
  <c r="Y25" i="12"/>
  <c r="E25" i="10"/>
  <c r="E42" i="10" s="1"/>
  <c r="I25" i="10"/>
  <c r="I42" i="10" s="1"/>
  <c r="M25" i="10"/>
  <c r="M42" i="10" s="1"/>
  <c r="Q25" i="10"/>
  <c r="Q42" i="10" s="1"/>
  <c r="U25" i="10"/>
  <c r="U42" i="10" s="1"/>
  <c r="Y25" i="10"/>
  <c r="Y42" i="10" s="1"/>
  <c r="D25" i="9"/>
  <c r="D42" i="9" s="1"/>
  <c r="H25" i="9"/>
  <c r="H42" i="9" s="1"/>
  <c r="L25" i="9"/>
  <c r="L42" i="9" s="1"/>
  <c r="P25" i="9"/>
  <c r="P42" i="9" s="1"/>
  <c r="T25" i="9"/>
  <c r="T42" i="9" s="1"/>
  <c r="X25" i="9"/>
  <c r="F25" i="5"/>
  <c r="J25" i="5"/>
  <c r="N25" i="5"/>
  <c r="R25" i="5"/>
  <c r="V25" i="5"/>
  <c r="AA25" i="2"/>
  <c r="AA42" i="2" s="1"/>
  <c r="M40" i="29"/>
  <c r="Q40" i="29"/>
  <c r="X40" i="29"/>
  <c r="Z40" i="29" s="1"/>
  <c r="Z39" i="29"/>
  <c r="D40" i="16"/>
  <c r="D42" i="16" s="1"/>
  <c r="H40" i="16"/>
  <c r="L40" i="16"/>
  <c r="P40" i="16"/>
  <c r="P42" i="16" s="1"/>
  <c r="T40" i="16"/>
  <c r="X40" i="16"/>
  <c r="Z40" i="16" s="1"/>
  <c r="D40" i="15"/>
  <c r="H40" i="15"/>
  <c r="L40" i="15"/>
  <c r="P40" i="15"/>
  <c r="T40" i="15"/>
  <c r="X40" i="15"/>
  <c r="Z39" i="15"/>
  <c r="D40" i="14"/>
  <c r="H40" i="14"/>
  <c r="L40" i="14"/>
  <c r="P40" i="14"/>
  <c r="T40" i="14"/>
  <c r="D40" i="7"/>
  <c r="H40" i="7"/>
  <c r="H42" i="7" s="1"/>
  <c r="L40" i="7"/>
  <c r="L42" i="7" s="1"/>
  <c r="P40" i="7"/>
  <c r="P42" i="7" s="1"/>
  <c r="T40" i="7"/>
  <c r="T42" i="7" s="1"/>
  <c r="X40" i="7"/>
  <c r="Z40" i="7" s="1"/>
  <c r="Z39" i="7"/>
  <c r="D40" i="5"/>
  <c r="H40" i="5"/>
  <c r="L40" i="5"/>
  <c r="P40" i="5"/>
  <c r="T40" i="5"/>
  <c r="X40" i="5"/>
  <c r="Z40" i="5" s="1"/>
  <c r="Z39" i="5"/>
  <c r="D40" i="3"/>
  <c r="H40" i="3"/>
  <c r="H42" i="3" s="1"/>
  <c r="L40" i="3"/>
  <c r="L42" i="3" s="1"/>
  <c r="P40" i="3"/>
  <c r="P42" i="3" s="1"/>
  <c r="T40" i="3"/>
  <c r="H25" i="5"/>
  <c r="L25" i="5"/>
  <c r="P25" i="5"/>
  <c r="P42" i="5" s="1"/>
  <c r="T25" i="5"/>
  <c r="X25" i="5"/>
  <c r="C25" i="4"/>
  <c r="C42" i="4" s="1"/>
  <c r="G25" i="4"/>
  <c r="G42" i="4" s="1"/>
  <c r="K25" i="4"/>
  <c r="K42" i="4" s="1"/>
  <c r="O25" i="4"/>
  <c r="O42" i="4" s="1"/>
  <c r="S25" i="4"/>
  <c r="S42" i="4" s="1"/>
  <c r="W25" i="4"/>
  <c r="W42" i="4" s="1"/>
  <c r="C25" i="3"/>
  <c r="C42" i="3" s="1"/>
  <c r="G25" i="3"/>
  <c r="G42" i="3" s="1"/>
  <c r="K25" i="3"/>
  <c r="K42" i="3" s="1"/>
  <c r="O25" i="3"/>
  <c r="O42" i="3" s="1"/>
  <c r="S25" i="3"/>
  <c r="S42" i="3" s="1"/>
  <c r="W25" i="3"/>
  <c r="W42" i="3" s="1"/>
  <c r="C25" i="2"/>
  <c r="C42" i="2" s="1"/>
  <c r="G25" i="2"/>
  <c r="G42" i="2" s="1"/>
  <c r="K25" i="2"/>
  <c r="K42" i="2" s="1"/>
  <c r="O25" i="2"/>
  <c r="S25" i="2"/>
  <c r="W25" i="2"/>
  <c r="W42" i="2" s="1"/>
  <c r="AA40" i="31"/>
  <c r="Z34" i="25"/>
  <c r="AA40" i="18"/>
  <c r="Z34" i="14"/>
  <c r="E40" i="13"/>
  <c r="Q40" i="13"/>
  <c r="U40" i="13"/>
  <c r="U42" i="13" s="1"/>
  <c r="Z40" i="32"/>
  <c r="F40" i="29"/>
  <c r="J40" i="29"/>
  <c r="N40" i="29"/>
  <c r="R40" i="29"/>
  <c r="V40" i="29"/>
  <c r="C40" i="25"/>
  <c r="G40" i="25"/>
  <c r="K40" i="25"/>
  <c r="O40" i="25"/>
  <c r="S40" i="25"/>
  <c r="W40" i="25"/>
  <c r="C40" i="24"/>
  <c r="G40" i="24"/>
  <c r="K40" i="24"/>
  <c r="O40" i="24"/>
  <c r="S40" i="24"/>
  <c r="W40" i="24"/>
  <c r="C40" i="23"/>
  <c r="G40" i="23"/>
  <c r="K40" i="23"/>
  <c r="O40" i="23"/>
  <c r="S40" i="23"/>
  <c r="W40" i="23"/>
  <c r="C40" i="22"/>
  <c r="G40" i="22"/>
  <c r="K40" i="22"/>
  <c r="O40" i="22"/>
  <c r="S40" i="22"/>
  <c r="W40" i="22"/>
  <c r="C40" i="21"/>
  <c r="G40" i="21"/>
  <c r="K40" i="21"/>
  <c r="O40" i="21"/>
  <c r="S40" i="21"/>
  <c r="W40" i="21"/>
  <c r="C40" i="20"/>
  <c r="G40" i="20"/>
  <c r="K40" i="20"/>
  <c r="O40" i="20"/>
  <c r="S40" i="20"/>
  <c r="W40" i="20"/>
  <c r="C40" i="19"/>
  <c r="G40" i="19"/>
  <c r="K40" i="19"/>
  <c r="O40" i="19"/>
  <c r="S40" i="19"/>
  <c r="W40" i="19"/>
  <c r="C40" i="18"/>
  <c r="G40" i="18"/>
  <c r="K40" i="18"/>
  <c r="O40" i="18"/>
  <c r="S40" i="18"/>
  <c r="E40" i="14"/>
  <c r="I40" i="14"/>
  <c r="M40" i="14"/>
  <c r="Q40" i="14"/>
  <c r="Q42" i="14" s="1"/>
  <c r="U40" i="14"/>
  <c r="U42" i="14" s="1"/>
  <c r="Y40" i="14"/>
  <c r="Y42" i="14" s="1"/>
  <c r="F40" i="9"/>
  <c r="F42" i="9" s="1"/>
  <c r="J40" i="9"/>
  <c r="J42" i="9" s="1"/>
  <c r="N40" i="9"/>
  <c r="N42" i="9" s="1"/>
  <c r="R40" i="9"/>
  <c r="R42" i="9" s="1"/>
  <c r="V40" i="9"/>
  <c r="V42" i="9" s="1"/>
  <c r="D40" i="2"/>
  <c r="D42" i="2" s="1"/>
  <c r="H40" i="2"/>
  <c r="L40" i="2"/>
  <c r="P40" i="2"/>
  <c r="T40" i="2"/>
  <c r="T42" i="2" s="1"/>
  <c r="D25" i="28"/>
  <c r="H25" i="28"/>
  <c r="L25" i="28"/>
  <c r="P25" i="28"/>
  <c r="T25" i="28"/>
  <c r="Z24" i="28"/>
  <c r="E25" i="27"/>
  <c r="E42" i="27" s="1"/>
  <c r="I25" i="27"/>
  <c r="I42" i="27" s="1"/>
  <c r="M25" i="27"/>
  <c r="M42" i="27" s="1"/>
  <c r="Q25" i="27"/>
  <c r="Q42" i="27" s="1"/>
  <c r="U25" i="27"/>
  <c r="U42" i="27" s="1"/>
  <c r="Y25" i="27"/>
  <c r="Y42" i="27" s="1"/>
  <c r="E25" i="21"/>
  <c r="I25" i="21"/>
  <c r="M25" i="21"/>
  <c r="Q25" i="21"/>
  <c r="Q42" i="21" s="1"/>
  <c r="U25" i="21"/>
  <c r="Y25" i="21"/>
  <c r="E25" i="19"/>
  <c r="E42" i="19" s="1"/>
  <c r="I25" i="19"/>
  <c r="I42" i="19" s="1"/>
  <c r="M25" i="19"/>
  <c r="Q25" i="19"/>
  <c r="Q42" i="19" s="1"/>
  <c r="U25" i="19"/>
  <c r="U42" i="19" s="1"/>
  <c r="Y25" i="19"/>
  <c r="Y42" i="19" s="1"/>
  <c r="AA25" i="17"/>
  <c r="AA42" i="17" s="1"/>
  <c r="E25" i="16"/>
  <c r="E42" i="16" s="1"/>
  <c r="I25" i="16"/>
  <c r="I42" i="16" s="1"/>
  <c r="M25" i="16"/>
  <c r="M42" i="16" s="1"/>
  <c r="Q25" i="16"/>
  <c r="Q42" i="16" s="1"/>
  <c r="U25" i="16"/>
  <c r="U42" i="16" s="1"/>
  <c r="Y25" i="16"/>
  <c r="Y42" i="16" s="1"/>
  <c r="D25" i="15"/>
  <c r="D42" i="15" s="1"/>
  <c r="H25" i="15"/>
  <c r="L25" i="15"/>
  <c r="L42" i="15" s="1"/>
  <c r="P25" i="15"/>
  <c r="P42" i="15" s="1"/>
  <c r="T25" i="15"/>
  <c r="T42" i="15" s="1"/>
  <c r="X25" i="15"/>
  <c r="F25" i="14"/>
  <c r="J25" i="14"/>
  <c r="N25" i="14"/>
  <c r="R25" i="14"/>
  <c r="V25" i="14"/>
  <c r="F25" i="12"/>
  <c r="F42" i="12" s="1"/>
  <c r="J25" i="12"/>
  <c r="J42" i="12" s="1"/>
  <c r="N25" i="12"/>
  <c r="N42" i="12" s="1"/>
  <c r="R25" i="12"/>
  <c r="R42" i="12" s="1"/>
  <c r="V25" i="12"/>
  <c r="V42" i="12" s="1"/>
  <c r="C25" i="11"/>
  <c r="C42" i="11" s="1"/>
  <c r="G25" i="11"/>
  <c r="K25" i="11"/>
  <c r="K42" i="11" s="1"/>
  <c r="O25" i="11"/>
  <c r="O42" i="11" s="1"/>
  <c r="S25" i="11"/>
  <c r="S42" i="11" s="1"/>
  <c r="W25" i="11"/>
  <c r="AA25" i="11"/>
  <c r="AA42" i="11" s="1"/>
  <c r="D25" i="10"/>
  <c r="D42" i="10" s="1"/>
  <c r="H25" i="10"/>
  <c r="H42" i="10" s="1"/>
  <c r="L25" i="10"/>
  <c r="P25" i="10"/>
  <c r="P42" i="10" s="1"/>
  <c r="T25" i="10"/>
  <c r="T42" i="10" s="1"/>
  <c r="Z24" i="10"/>
  <c r="F25" i="8"/>
  <c r="J25" i="8"/>
  <c r="N25" i="8"/>
  <c r="R25" i="8"/>
  <c r="R42" i="8" s="1"/>
  <c r="V25" i="8"/>
  <c r="C25" i="7"/>
  <c r="C42" i="7" s="1"/>
  <c r="G25" i="7"/>
  <c r="G42" i="7" s="1"/>
  <c r="K25" i="7"/>
  <c r="K42" i="7" s="1"/>
  <c r="O25" i="7"/>
  <c r="O42" i="7" s="1"/>
  <c r="S25" i="7"/>
  <c r="S42" i="7" s="1"/>
  <c r="W25" i="7"/>
  <c r="W42" i="7" s="1"/>
  <c r="AA25" i="7"/>
  <c r="AA42" i="7" s="1"/>
  <c r="D25" i="6"/>
  <c r="D42" i="6" s="1"/>
  <c r="H25" i="6"/>
  <c r="H42" i="6" s="1"/>
  <c r="L25" i="6"/>
  <c r="L42" i="6" s="1"/>
  <c r="P25" i="6"/>
  <c r="P42" i="6" s="1"/>
  <c r="T25" i="6"/>
  <c r="T42" i="6" s="1"/>
  <c r="Z24" i="6"/>
  <c r="F25" i="4"/>
  <c r="F42" i="4" s="1"/>
  <c r="J25" i="4"/>
  <c r="J42" i="4" s="1"/>
  <c r="N25" i="4"/>
  <c r="N42" i="4" s="1"/>
  <c r="R25" i="4"/>
  <c r="R42" i="4" s="1"/>
  <c r="V25" i="4"/>
  <c r="V42" i="4" s="1"/>
  <c r="AA25" i="4"/>
  <c r="AA42" i="4" s="1"/>
  <c r="F25" i="3"/>
  <c r="J25" i="3"/>
  <c r="N25" i="3"/>
  <c r="R25" i="3"/>
  <c r="R42" i="3" s="1"/>
  <c r="V25" i="3"/>
  <c r="AA25" i="3"/>
  <c r="AA42" i="3" s="1"/>
  <c r="F25" i="2"/>
  <c r="F42" i="2" s="1"/>
  <c r="J25" i="2"/>
  <c r="J42" i="2" s="1"/>
  <c r="N25" i="2"/>
  <c r="R25" i="2"/>
  <c r="V25" i="2"/>
  <c r="V42" i="2" s="1"/>
  <c r="Z34" i="32"/>
  <c r="Z34" i="22"/>
  <c r="Z34" i="19"/>
  <c r="G40" i="5"/>
  <c r="G42" i="5" s="1"/>
  <c r="K40" i="5"/>
  <c r="K42" i="5" s="1"/>
  <c r="O40" i="5"/>
  <c r="W40" i="5"/>
  <c r="W42" i="5" s="1"/>
  <c r="AA40" i="4"/>
  <c r="F40" i="1"/>
  <c r="J40" i="1"/>
  <c r="N40" i="1"/>
  <c r="R40" i="1"/>
  <c r="V40" i="1"/>
  <c r="F40" i="30"/>
  <c r="J40" i="30"/>
  <c r="J42" i="30" s="1"/>
  <c r="N40" i="30"/>
  <c r="R40" i="30"/>
  <c r="R42" i="30" s="1"/>
  <c r="V40" i="30"/>
  <c r="C40" i="29"/>
  <c r="C42" i="29" s="1"/>
  <c r="G40" i="29"/>
  <c r="G42" i="29" s="1"/>
  <c r="K40" i="29"/>
  <c r="K42" i="29" s="1"/>
  <c r="O40" i="29"/>
  <c r="O42" i="29" s="1"/>
  <c r="S40" i="29"/>
  <c r="S42" i="29" s="1"/>
  <c r="W40" i="29"/>
  <c r="W42" i="29" s="1"/>
  <c r="AA40" i="29"/>
  <c r="D40" i="28"/>
  <c r="H40" i="28"/>
  <c r="L40" i="28"/>
  <c r="P40" i="28"/>
  <c r="T40" i="28"/>
  <c r="X40" i="28"/>
  <c r="Z40" i="28" s="1"/>
  <c r="F40" i="27"/>
  <c r="F42" i="27" s="1"/>
  <c r="J40" i="27"/>
  <c r="N40" i="27"/>
  <c r="R40" i="27"/>
  <c r="V40" i="27"/>
  <c r="AA40" i="27"/>
  <c r="AA42" i="27" s="1"/>
  <c r="F40" i="26"/>
  <c r="J40" i="26"/>
  <c r="J42" i="26" s="1"/>
  <c r="N40" i="26"/>
  <c r="N42" i="26" s="1"/>
  <c r="R40" i="26"/>
  <c r="R42" i="26" s="1"/>
  <c r="V40" i="26"/>
  <c r="V42" i="26" s="1"/>
  <c r="AA40" i="26"/>
  <c r="F40" i="25"/>
  <c r="F42" i="25" s="1"/>
  <c r="J40" i="25"/>
  <c r="J42" i="25" s="1"/>
  <c r="N40" i="25"/>
  <c r="R40" i="25"/>
  <c r="R42" i="25" s="1"/>
  <c r="V40" i="25"/>
  <c r="V42" i="25" s="1"/>
  <c r="AA40" i="25"/>
  <c r="AA42" i="25" s="1"/>
  <c r="F40" i="24"/>
  <c r="J40" i="24"/>
  <c r="N40" i="24"/>
  <c r="N42" i="24" s="1"/>
  <c r="R40" i="24"/>
  <c r="R42" i="24" s="1"/>
  <c r="V40" i="24"/>
  <c r="AA40" i="24"/>
  <c r="F40" i="23"/>
  <c r="F42" i="23" s="1"/>
  <c r="J40" i="23"/>
  <c r="J42" i="23" s="1"/>
  <c r="N40" i="23"/>
  <c r="R40" i="23"/>
  <c r="V40" i="23"/>
  <c r="V42" i="23" s="1"/>
  <c r="AA40" i="23"/>
  <c r="AA42" i="23" s="1"/>
  <c r="F40" i="22"/>
  <c r="J40" i="22"/>
  <c r="N40" i="22"/>
  <c r="R40" i="22"/>
  <c r="V40" i="22"/>
  <c r="E40" i="21"/>
  <c r="I40" i="21"/>
  <c r="M40" i="21"/>
  <c r="Q40" i="21"/>
  <c r="U40" i="21"/>
  <c r="Y40" i="21"/>
  <c r="E40" i="20"/>
  <c r="E42" i="20" s="1"/>
  <c r="I40" i="20"/>
  <c r="M40" i="20"/>
  <c r="Q40" i="20"/>
  <c r="Q42" i="20" s="1"/>
  <c r="U40" i="20"/>
  <c r="U42" i="20" s="1"/>
  <c r="Y40" i="20"/>
  <c r="E40" i="19"/>
  <c r="I40" i="19"/>
  <c r="M40" i="19"/>
  <c r="Q40" i="19"/>
  <c r="U40" i="19"/>
  <c r="Y40" i="19"/>
  <c r="E40" i="18"/>
  <c r="E42" i="18" s="1"/>
  <c r="I40" i="18"/>
  <c r="M40" i="18"/>
  <c r="Q40" i="18"/>
  <c r="Q42" i="18" s="1"/>
  <c r="U40" i="18"/>
  <c r="U42" i="18" s="1"/>
  <c r="Y40" i="18"/>
  <c r="Y42" i="18" s="1"/>
  <c r="D40" i="17"/>
  <c r="H40" i="17"/>
  <c r="H42" i="17" s="1"/>
  <c r="L40" i="17"/>
  <c r="L42" i="17" s="1"/>
  <c r="P40" i="17"/>
  <c r="T40" i="17"/>
  <c r="X40" i="17"/>
  <c r="Z39" i="17"/>
  <c r="D40" i="13"/>
  <c r="H40" i="13"/>
  <c r="L40" i="13"/>
  <c r="L42" i="13" s="1"/>
  <c r="P40" i="13"/>
  <c r="P42" i="13" s="1"/>
  <c r="T40" i="13"/>
  <c r="T42" i="13" s="1"/>
  <c r="X40" i="13"/>
  <c r="Z40" i="13" s="1"/>
  <c r="C40" i="11"/>
  <c r="G40" i="11"/>
  <c r="K40" i="11"/>
  <c r="O40" i="11"/>
  <c r="S40" i="11"/>
  <c r="W40" i="11"/>
  <c r="AA40" i="11"/>
  <c r="F40" i="8"/>
  <c r="J40" i="8"/>
  <c r="N40" i="8"/>
  <c r="R40" i="8"/>
  <c r="V40" i="8"/>
  <c r="O40" i="2"/>
  <c r="S40" i="2"/>
  <c r="W40" i="2"/>
  <c r="Y40" i="22"/>
  <c r="D40" i="21"/>
  <c r="H40" i="21"/>
  <c r="L40" i="21"/>
  <c r="P40" i="21"/>
  <c r="T40" i="21"/>
  <c r="D40" i="20"/>
  <c r="D42" i="20" s="1"/>
  <c r="H40" i="20"/>
  <c r="L40" i="20"/>
  <c r="P40" i="20"/>
  <c r="T40" i="20"/>
  <c r="T42" i="20" s="1"/>
  <c r="D40" i="19"/>
  <c r="H40" i="19"/>
  <c r="H42" i="19" s="1"/>
  <c r="L40" i="19"/>
  <c r="L42" i="19" s="1"/>
  <c r="P40" i="19"/>
  <c r="P42" i="19" s="1"/>
  <c r="T40" i="19"/>
  <c r="Z39" i="19"/>
  <c r="D40" i="18"/>
  <c r="D42" i="18" s="1"/>
  <c r="H40" i="18"/>
  <c r="H42" i="18" s="1"/>
  <c r="L40" i="18"/>
  <c r="P40" i="18"/>
  <c r="P42" i="18" s="1"/>
  <c r="T40" i="18"/>
  <c r="T42" i="18" s="1"/>
  <c r="F40" i="17"/>
  <c r="F42" i="17" s="1"/>
  <c r="J40" i="17"/>
  <c r="N40" i="17"/>
  <c r="R40" i="17"/>
  <c r="R42" i="17" s="1"/>
  <c r="V40" i="17"/>
  <c r="V42" i="17" s="1"/>
  <c r="C40" i="16"/>
  <c r="G40" i="16"/>
  <c r="K40" i="16"/>
  <c r="K42" i="16" s="1"/>
  <c r="O40" i="16"/>
  <c r="O42" i="16" s="1"/>
  <c r="S40" i="16"/>
  <c r="W40" i="16"/>
  <c r="C40" i="15"/>
  <c r="G40" i="15"/>
  <c r="G42" i="15" s="1"/>
  <c r="K40" i="15"/>
  <c r="O40" i="15"/>
  <c r="O42" i="15" s="1"/>
  <c r="S40" i="15"/>
  <c r="W40" i="15"/>
  <c r="W42" i="15" s="1"/>
  <c r="AA40" i="15"/>
  <c r="F40" i="14"/>
  <c r="J40" i="14"/>
  <c r="N40" i="14"/>
  <c r="R40" i="14"/>
  <c r="V40" i="14"/>
  <c r="C40" i="13"/>
  <c r="C42" i="13" s="1"/>
  <c r="G40" i="13"/>
  <c r="G42" i="13" s="1"/>
  <c r="E40" i="12"/>
  <c r="I40" i="12"/>
  <c r="M40" i="12"/>
  <c r="Q40" i="12"/>
  <c r="U40" i="12"/>
  <c r="Y40" i="12"/>
  <c r="D40" i="11"/>
  <c r="H40" i="11"/>
  <c r="L40" i="11"/>
  <c r="P40" i="11"/>
  <c r="T40" i="11"/>
  <c r="X40" i="11"/>
  <c r="Z40" i="11" s="1"/>
  <c r="F40" i="7"/>
  <c r="J40" i="7"/>
  <c r="J42" i="7" s="1"/>
  <c r="N40" i="7"/>
  <c r="N42" i="7" s="1"/>
  <c r="R40" i="7"/>
  <c r="R42" i="7" s="1"/>
  <c r="V40" i="7"/>
  <c r="F40" i="3"/>
  <c r="J40" i="3"/>
  <c r="N40" i="3"/>
  <c r="R40" i="3"/>
  <c r="V40" i="3"/>
  <c r="Y40" i="2"/>
  <c r="K40" i="13"/>
  <c r="K42" i="13" s="1"/>
  <c r="O40" i="13"/>
  <c r="S40" i="13"/>
  <c r="W40" i="13"/>
  <c r="AA40" i="13"/>
  <c r="AA42" i="13" s="1"/>
  <c r="D40" i="12"/>
  <c r="D42" i="12" s="1"/>
  <c r="H40" i="12"/>
  <c r="H42" i="12" s="1"/>
  <c r="L40" i="12"/>
  <c r="L42" i="12" s="1"/>
  <c r="P40" i="12"/>
  <c r="P42" i="12" s="1"/>
  <c r="T40" i="12"/>
  <c r="T42" i="12" s="1"/>
  <c r="F40" i="10"/>
  <c r="F42" i="10" s="1"/>
  <c r="J40" i="10"/>
  <c r="J42" i="10" s="1"/>
  <c r="N40" i="10"/>
  <c r="N42" i="10" s="1"/>
  <c r="R40" i="10"/>
  <c r="R42" i="10" s="1"/>
  <c r="V40" i="10"/>
  <c r="V42" i="10" s="1"/>
  <c r="C40" i="9"/>
  <c r="C42" i="9" s="1"/>
  <c r="G40" i="9"/>
  <c r="G42" i="9" s="1"/>
  <c r="K40" i="9"/>
  <c r="O40" i="9"/>
  <c r="O42" i="9" s="1"/>
  <c r="S40" i="9"/>
  <c r="S42" i="9" s="1"/>
  <c r="W40" i="9"/>
  <c r="W42" i="9" s="1"/>
  <c r="AA40" i="9"/>
  <c r="D40" i="8"/>
  <c r="H40" i="8"/>
  <c r="L40" i="8"/>
  <c r="P40" i="8"/>
  <c r="T40" i="8"/>
  <c r="F40" i="5"/>
  <c r="J40" i="5"/>
  <c r="N40" i="5"/>
  <c r="R40" i="5"/>
  <c r="V40" i="5"/>
  <c r="D40" i="4"/>
  <c r="D42" i="4" s="1"/>
  <c r="H40" i="4"/>
  <c r="L40" i="4"/>
  <c r="L42" i="4" s="1"/>
  <c r="P40" i="4"/>
  <c r="P42" i="4" s="1"/>
  <c r="T40" i="4"/>
  <c r="T42" i="4" s="1"/>
  <c r="F40" i="2"/>
  <c r="J40" i="2"/>
  <c r="N40" i="2"/>
  <c r="R40" i="2"/>
  <c r="V40" i="2"/>
  <c r="AA40" i="2"/>
  <c r="Z48" i="32"/>
  <c r="Z48" i="30"/>
  <c r="Z48" i="8"/>
  <c r="Z48" i="17"/>
  <c r="Z48" i="29"/>
  <c r="Z48" i="10"/>
  <c r="Z48" i="2"/>
  <c r="X40" i="1"/>
  <c r="Z40" i="1" s="1"/>
  <c r="X40" i="31"/>
  <c r="Z40" i="31" s="1"/>
  <c r="X40" i="30"/>
  <c r="Z40" i="30" s="1"/>
  <c r="Z39" i="28"/>
  <c r="X40" i="27"/>
  <c r="Z40" i="27" s="1"/>
  <c r="X40" i="25"/>
  <c r="Z40" i="25" s="1"/>
  <c r="X40" i="23"/>
  <c r="Z40" i="23" s="1"/>
  <c r="X40" i="21"/>
  <c r="X40" i="19"/>
  <c r="Z40" i="19" s="1"/>
  <c r="Z40" i="15"/>
  <c r="X40" i="26"/>
  <c r="Z40" i="26" s="1"/>
  <c r="X40" i="24"/>
  <c r="Z40" i="24" s="1"/>
  <c r="X40" i="20"/>
  <c r="Z40" i="20" s="1"/>
  <c r="X40" i="18"/>
  <c r="Z40" i="18" s="1"/>
  <c r="Z39" i="16"/>
  <c r="X40" i="14"/>
  <c r="Z40" i="14" s="1"/>
  <c r="X40" i="12"/>
  <c r="Z40" i="12" s="1"/>
  <c r="X40" i="10"/>
  <c r="Z40" i="10" s="1"/>
  <c r="X40" i="8"/>
  <c r="Z40" i="8" s="1"/>
  <c r="X40" i="6"/>
  <c r="Z40" i="6" s="1"/>
  <c r="X40" i="4"/>
  <c r="Z40" i="4" s="1"/>
  <c r="X40" i="2"/>
  <c r="Z40" i="2" s="1"/>
  <c r="X40" i="3"/>
  <c r="Z40" i="3" s="1"/>
  <c r="Z25" i="29"/>
  <c r="Z25" i="23"/>
  <c r="X25" i="28"/>
  <c r="Z24" i="32"/>
  <c r="Z24" i="30"/>
  <c r="Z24" i="24"/>
  <c r="Z25" i="18"/>
  <c r="Z24" i="18"/>
  <c r="Z24" i="16"/>
  <c r="Z24" i="14"/>
  <c r="X25" i="14"/>
  <c r="Z24" i="12"/>
  <c r="X25" i="12"/>
  <c r="X25" i="27"/>
  <c r="X25" i="21"/>
  <c r="X25" i="19"/>
  <c r="X25" i="17"/>
  <c r="Z25" i="15"/>
  <c r="X25" i="10"/>
  <c r="X25" i="8"/>
  <c r="X25" i="6"/>
  <c r="X25" i="4"/>
  <c r="X25" i="3"/>
  <c r="Z25" i="3" l="1"/>
  <c r="X42" i="3"/>
  <c r="Z42" i="3" s="1"/>
  <c r="Z25" i="10"/>
  <c r="X42" i="10"/>
  <c r="Z42" i="10" s="1"/>
  <c r="Z25" i="19"/>
  <c r="X42" i="19"/>
  <c r="Z42" i="19" s="1"/>
  <c r="Z25" i="12"/>
  <c r="X42" i="12"/>
  <c r="N42" i="14"/>
  <c r="P42" i="28"/>
  <c r="J42" i="5"/>
  <c r="Q42" i="12"/>
  <c r="X42" i="7"/>
  <c r="Z42" i="7" s="1"/>
  <c r="L42" i="8"/>
  <c r="AA42" i="21"/>
  <c r="Z25" i="26"/>
  <c r="X42" i="26"/>
  <c r="Z42" i="26" s="1"/>
  <c r="Z25" i="30"/>
  <c r="X42" i="30"/>
  <c r="Z42" i="30" s="1"/>
  <c r="Z25" i="4"/>
  <c r="X42" i="4"/>
  <c r="Z42" i="4" s="1"/>
  <c r="Z25" i="21"/>
  <c r="X42" i="21"/>
  <c r="Z40" i="17"/>
  <c r="N42" i="3"/>
  <c r="N42" i="8"/>
  <c r="J42" i="14"/>
  <c r="M42" i="21"/>
  <c r="L42" i="28"/>
  <c r="S42" i="2"/>
  <c r="L42" i="5"/>
  <c r="V42" i="5"/>
  <c r="F42" i="5"/>
  <c r="M42" i="12"/>
  <c r="AA42" i="18"/>
  <c r="Z25" i="25"/>
  <c r="X42" i="25"/>
  <c r="Z42" i="25" s="1"/>
  <c r="L42" i="16"/>
  <c r="H42" i="8"/>
  <c r="K42" i="19"/>
  <c r="Z25" i="22"/>
  <c r="X42" i="22"/>
  <c r="Z42" i="22" s="1"/>
  <c r="K42" i="25"/>
  <c r="R42" i="29"/>
  <c r="K42" i="23"/>
  <c r="X42" i="20"/>
  <c r="Z42" i="20" s="1"/>
  <c r="S42" i="22"/>
  <c r="C42" i="22"/>
  <c r="Z25" i="6"/>
  <c r="X42" i="6"/>
  <c r="Z42" i="6" s="1"/>
  <c r="Z25" i="16"/>
  <c r="Z25" i="27"/>
  <c r="X42" i="27"/>
  <c r="Z42" i="27" s="1"/>
  <c r="Z25" i="14"/>
  <c r="X42" i="14"/>
  <c r="Z42" i="14" s="1"/>
  <c r="Z25" i="32"/>
  <c r="Z40" i="21"/>
  <c r="R42" i="2"/>
  <c r="J42" i="3"/>
  <c r="J42" i="8"/>
  <c r="V42" i="14"/>
  <c r="F42" i="14"/>
  <c r="Y42" i="21"/>
  <c r="I42" i="21"/>
  <c r="H42" i="28"/>
  <c r="O42" i="2"/>
  <c r="Z25" i="5"/>
  <c r="X42" i="5"/>
  <c r="Z42" i="5" s="1"/>
  <c r="H42" i="5"/>
  <c r="R42" i="5"/>
  <c r="Z25" i="9"/>
  <c r="X42" i="9"/>
  <c r="Z42" i="9" s="1"/>
  <c r="Y42" i="12"/>
  <c r="I42" i="12"/>
  <c r="S42" i="20"/>
  <c r="C42" i="20"/>
  <c r="K42" i="21"/>
  <c r="S42" i="15"/>
  <c r="Y42" i="2"/>
  <c r="T42" i="8"/>
  <c r="D42" i="8"/>
  <c r="M42" i="17"/>
  <c r="W42" i="19"/>
  <c r="G42" i="19"/>
  <c r="W42" i="25"/>
  <c r="G42" i="25"/>
  <c r="Z25" i="13"/>
  <c r="X42" i="13"/>
  <c r="Z42" i="13" s="1"/>
  <c r="N42" i="29"/>
  <c r="Z25" i="31"/>
  <c r="X42" i="31"/>
  <c r="Z42" i="31" s="1"/>
  <c r="Z25" i="1"/>
  <c r="X42" i="1"/>
  <c r="Z42" i="1" s="1"/>
  <c r="X42" i="2"/>
  <c r="Z42" i="2" s="1"/>
  <c r="W42" i="23"/>
  <c r="G42" i="23"/>
  <c r="O42" i="22"/>
  <c r="X42" i="29"/>
  <c r="Z42" i="29" s="1"/>
  <c r="Z25" i="8"/>
  <c r="X42" i="8"/>
  <c r="Z42" i="8" s="1"/>
  <c r="Z25" i="17"/>
  <c r="X42" i="17"/>
  <c r="Z42" i="17" s="1"/>
  <c r="Z25" i="2"/>
  <c r="Z25" i="24"/>
  <c r="Z25" i="28"/>
  <c r="X42" i="28"/>
  <c r="Z42" i="28" s="1"/>
  <c r="N42" i="2"/>
  <c r="V42" i="3"/>
  <c r="F42" i="3"/>
  <c r="V42" i="8"/>
  <c r="F42" i="8"/>
  <c r="L42" i="10"/>
  <c r="W42" i="11"/>
  <c r="G42" i="11"/>
  <c r="R42" i="14"/>
  <c r="X42" i="15"/>
  <c r="Z42" i="15" s="1"/>
  <c r="H42" i="15"/>
  <c r="M42" i="19"/>
  <c r="U42" i="21"/>
  <c r="E42" i="21"/>
  <c r="T42" i="28"/>
  <c r="D42" i="28"/>
  <c r="T42" i="5"/>
  <c r="N42" i="5"/>
  <c r="U42" i="12"/>
  <c r="E42" i="12"/>
  <c r="L42" i="14"/>
  <c r="R42" i="18"/>
  <c r="AA42" i="19"/>
  <c r="O42" i="20"/>
  <c r="W42" i="21"/>
  <c r="G42" i="21"/>
  <c r="V42" i="1"/>
  <c r="F42" i="1"/>
  <c r="K42" i="15"/>
  <c r="X42" i="18"/>
  <c r="Z42" i="18" s="1"/>
  <c r="N42" i="27"/>
  <c r="M42" i="3"/>
  <c r="D42" i="5"/>
  <c r="P42" i="8"/>
  <c r="Y42" i="17"/>
  <c r="I42" i="17"/>
  <c r="S42" i="19"/>
  <c r="C42" i="19"/>
  <c r="R42" i="22"/>
  <c r="S42" i="25"/>
  <c r="C42" i="25"/>
  <c r="J42" i="27"/>
  <c r="V42" i="6"/>
  <c r="F42" i="6"/>
  <c r="Z25" i="11"/>
  <c r="X42" i="11"/>
  <c r="Z42" i="11" s="1"/>
  <c r="H42" i="11"/>
  <c r="S42" i="18"/>
  <c r="C42" i="18"/>
  <c r="S42" i="24"/>
  <c r="C42" i="24"/>
  <c r="AA42" i="29"/>
  <c r="J42" i="29"/>
  <c r="AA42" i="31"/>
  <c r="X42" i="16"/>
  <c r="Z42" i="16" s="1"/>
  <c r="H42" i="21"/>
  <c r="S42" i="23"/>
  <c r="C42" i="23"/>
  <c r="K42" i="22"/>
  <c r="Z42" i="12" l="1"/>
  <c r="Z42" i="21"/>
</calcChain>
</file>

<file path=xl/sharedStrings.xml><?xml version="1.0" encoding="utf-8"?>
<sst xmlns="http://schemas.openxmlformats.org/spreadsheetml/2006/main" count="3840" uniqueCount="106">
  <si>
    <t>Northern Cape: Joe Morolong (NC451) - Table C6 Quarterly Budget Statement - Financial Position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</si>
  <si>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</si>
  <si>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</si>
  <si>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</si>
  <si>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</si>
  <si>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</si>
  <si>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</si>
  <si>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</si>
  <si>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</si>
  <si>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</si>
  <si>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</si>
  <si>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</si>
  <si>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</si>
  <si>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</si>
  <si>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</si>
  <si>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</si>
  <si>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</si>
  <si>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</si>
  <si>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</si>
  <si>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</si>
  <si>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</si>
  <si>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</si>
  <si>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</si>
  <si>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</si>
  <si>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</si>
  <si>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</si>
  <si>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</si>
  <si>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</si>
  <si>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</si>
  <si>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</si>
  <si>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</si>
  <si>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</si>
  <si>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</si>
  <si>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</si>
  <si>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</si>
  <si>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</si>
  <si>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</si>
  <si>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</si>
  <si>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</si>
  <si>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</si>
  <si>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</si>
  <si>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</si>
  <si>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</si>
  <si>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</si>
  <si>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</si>
  <si>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</si>
  <si>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</si>
  <si>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</si>
  <si>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</si>
  <si>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</si>
  <si>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</si>
  <si>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</si>
  <si>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</si>
  <si>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</si>
  <si>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</si>
  <si>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</si>
  <si>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</si>
  <si>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</si>
  <si>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</si>
  <si>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</si>
  <si>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</si>
  <si>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</si>
  <si>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</si>
  <si>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</si>
  <si>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</si>
  <si>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</si>
  <si>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</si>
  <si>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</si>
  <si>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</si>
  <si>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</si>
  <si>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</si>
  <si>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Northern Cape: Ga-Segonyana (NC452) - Table C6 Quarterly Budget Statement - Financial Position ( Energy sources                                     ) for 1st Quarter ended 30 September 2021 (Figures Finalised as at 2021/10/29)</t>
  </si>
  <si>
    <t>Northern Cape: Gamagara (NC453) - Table C6 Quarterly Budget Statement - Financial Position ( Energy sources                                     ) for 1st Quarter ended 30 September 2021 (Figures Finalised as at 2021/10/29)</t>
  </si>
  <si>
    <t>Northern Cape: John Taolo Gaetsewe (DC45) - Table C6 Quarterly Budget Statement - Financial Position ( Energy sources                                     ) for 1st Quarter ended 30 September 2021 (Figures Finalised as at 2021/10/29)</t>
  </si>
  <si>
    <t>Northern Cape: Richtersveld (NC061) - Table C6 Quarterly Budget Statement - Financial Position ( Energy sources                                     ) for 1st Quarter ended 30 September 2021 (Figures Finalised as at 2021/10/29)</t>
  </si>
  <si>
    <t>Northern Cape: Nama Khoi (NC062) - Table C6 Quarterly Budget Statement - Financial Position ( Energy sources                                     ) for 1st Quarter ended 30 September 2021 (Figures Finalised as at 2021/10/29)</t>
  </si>
  <si>
    <t>Northern Cape: Kamiesberg (NC064) - Table C6 Quarterly Budget Statement - Financial Position ( Energy sources                                     ) for 1st Quarter ended 30 September 2021 (Figures Finalised as at 2021/10/29)</t>
  </si>
  <si>
    <t>Northern Cape: Hantam (NC065) - Table C6 Quarterly Budget Statement - Financial Position ( Energy sources                                     ) for 1st Quarter ended 30 September 2021 (Figures Finalised as at 2021/10/29)</t>
  </si>
  <si>
    <t>Northern Cape: Karoo Hoogland (NC066) - Table C6 Quarterly Budget Statement - Financial Position ( Energy sources                                     ) for 1st Quarter ended 30 September 2021 (Figures Finalised as at 2021/10/29)</t>
  </si>
  <si>
    <t>Northern Cape: Khai-Ma (NC067) - Table C6 Quarterly Budget Statement - Financial Position ( Energy sources                                     ) for 1st Quarter ended 30 September 2021 (Figures Finalised as at 2021/10/29)</t>
  </si>
  <si>
    <t>Northern Cape: Namakwa (DC6) - Table C6 Quarterly Budget Statement - Financial Position ( Energy sources                                     ) for 1st Quarter ended 30 September 2021 (Figures Finalised as at 2021/10/29)</t>
  </si>
  <si>
    <t>Northern Cape: Ubuntu (NC071) - Table C6 Quarterly Budget Statement - Financial Position ( Energy sources                                     ) for 1st Quarter ended 30 September 2021 (Figures Finalised as at 2021/10/29)</t>
  </si>
  <si>
    <t>Northern Cape: Umsobomvu (NC072) - Table C6 Quarterly Budget Statement - Financial Position ( Energy sources                                     ) for 1st Quarter ended 30 September 2021 (Figures Finalised as at 2021/10/29)</t>
  </si>
  <si>
    <t>Northern Cape: Emthanjeni (NC073) - Table C6 Quarterly Budget Statement - Financial Position ( Energy sources                                     ) for 1st Quarter ended 30 September 2021 (Figures Finalised as at 2021/10/29)</t>
  </si>
  <si>
    <t>Northern Cape: Kareeberg (NC074) - Table C6 Quarterly Budget Statement - Financial Position ( Energy sources                                     ) for 1st Quarter ended 30 September 2021 (Figures Finalised as at 2021/10/29)</t>
  </si>
  <si>
    <t>Northern Cape: Renosterberg (NC075) - Table C6 Quarterly Budget Statement - Financial Position ( Energy sources                                     ) for 1st Quarter ended 30 September 2021 (Figures Finalised as at 2021/10/29)</t>
  </si>
  <si>
    <t>Northern Cape: Thembelihle (NC076) - Table C6 Quarterly Budget Statement - Financial Position ( Energy sources                                     ) for 1st Quarter ended 30 September 2021 (Figures Finalised as at 2021/10/29)</t>
  </si>
  <si>
    <t>Northern Cape: Siyathemba (NC077) - Table C6 Quarterly Budget Statement - Financial Position ( Energy sources                                     ) for 1st Quarter ended 30 September 2021 (Figures Finalised as at 2021/10/29)</t>
  </si>
  <si>
    <t>Northern Cape: Siyancuma (NC078) - Table C6 Quarterly Budget Statement - Financial Position ( Energy sources                                     ) for 1st Quarter ended 30 September 2021 (Figures Finalised as at 2021/10/29)</t>
  </si>
  <si>
    <t>Northern Cape: Pixley Ka Seme (NC) (DC7) - Table C6 Quarterly Budget Statement - Financial Position ( Energy sources                                     ) for 1st Quarter ended 30 September 2021 (Figures Finalised as at 2021/10/29)</t>
  </si>
  <si>
    <t>Northern Cape: !Kai! Garib (NC082) - Table C6 Quarterly Budget Statement - Financial Position ( Energy sources                                     ) for 1st Quarter ended 30 September 2021 (Figures Finalised as at 2021/10/29)</t>
  </si>
  <si>
    <t>Northern Cape: !Kheis (NC084) - Table C6 Quarterly Budget Statement - Financial Position ( Energy sources                                     ) for 1st Quarter ended 30 September 2021 (Figures Finalised as at 2021/10/29)</t>
  </si>
  <si>
    <t>Northern Cape: Tsantsabane (NC085) - Table C6 Quarterly Budget Statement - Financial Position ( Energy sources                                     ) for 1st Quarter ended 30 September 2021 (Figures Finalised as at 2021/10/29)</t>
  </si>
  <si>
    <t>Northern Cape: Kgatelopele (NC086) - Table C6 Quarterly Budget Statement - Financial Position ( Energy sources                                     ) for 1st Quarter ended 30 September 2021 (Figures Finalised as at 2021/10/29)</t>
  </si>
  <si>
    <t>Northern Cape: Dawid Kruiper (NC087) - Table C6 Quarterly Budget Statement - Financial Position ( Energy sources                                     ) for 1st Quarter ended 30 September 2021 (Figures Finalised as at 2021/10/29)</t>
  </si>
  <si>
    <t>Northern Cape: Z F Mgcawu (DC8) - Table C6 Quarterly Budget Statement - Financial Position ( Energy sources                                     ) for 1st Quarter ended 30 September 2021 (Figures Finalised as at 2021/10/29)</t>
  </si>
  <si>
    <t>Northern Cape: Sol Plaatje (NC091) - Table C6 Quarterly Budget Statement - Financial Position ( Energy sources                                     ) for 1st Quarter ended 30 September 2021 (Figures Finalised as at 2021/10/29)</t>
  </si>
  <si>
    <t>Northern Cape: Dikgatlong (NC092) - Table C6 Quarterly Budget Statement - Financial Position ( Energy sources                                     ) for 1st Quarter ended 30 September 2021 (Figures Finalised as at 2021/10/29)</t>
  </si>
  <si>
    <t>Northern Cape: Magareng (NC093) - Table C6 Quarterly Budget Statement - Financial Position ( Energy sources                                     ) for 1st Quarter ended 30 September 2021 (Figures Finalised as at 2021/10/29)</t>
  </si>
  <si>
    <t>Northern Cape: Phokwane (NC094) - Table C6 Quarterly Budget Statement - Financial Position ( Energy sources                                     ) for 1st Quarter ended 30 September 2021 (Figures Finalised as at 2021/10/29)</t>
  </si>
  <si>
    <t>Northern Cape: Frances Baard (DC9) - Table C6 Quarterly Budget Statement - Financial Position ( Energy sources                                     ) for 1st Quarter ended 30 September 2021 (Figures Finalised as at 2021/10/29)</t>
  </si>
  <si>
    <t>Summary - Table C6 Quarterly Budget Statement - Financial Position ( Energy sources  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</si>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</sst>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100660125</v>
      </c>
      <c r="D6" s="18"/>
      <c r="E6" s="19">
        <v>-51462659</v>
      </c>
      <c r="F6" s="20">
        <v>-51462659</v>
      </c>
      <c r="G6" s="20">
        <v>102077986</v>
      </c>
      <c r="H6" s="20">
        <v>-46953859</v>
      </c>
      <c r="I6" s="20">
        <v>-15361329</v>
      </c>
      <c r="J6" s="20">
        <v>39762798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39762798</v>
      </c>
      <c r="X6" s="20">
        <v>-72185691</v>
      </c>
      <c r="Y6" s="20">
        <v>111948489</v>
      </c>
      <c r="Z6" s="21">
        <v>-155.0840442879462</v>
      </c>
      <c r="AA6" s="22">
        <v>-51462659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-500000</v>
      </c>
      <c r="I7" s="20"/>
      <c r="J7" s="20">
        <v>-500000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-500000</v>
      </c>
      <c r="X7" s="20"/>
      <c r="Y7" s="20">
        <v>-500000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409321136</v>
      </c>
      <c r="D8" s="18"/>
      <c r="E8" s="19">
        <v>745773750</v>
      </c>
      <c r="F8" s="20">
        <v>745773750</v>
      </c>
      <c r="G8" s="20">
        <v>358379519</v>
      </c>
      <c r="H8" s="20">
        <v>3095820172</v>
      </c>
      <c r="I8" s="20">
        <v>-3080013934</v>
      </c>
      <c r="J8" s="20">
        <v>374185757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374185757</v>
      </c>
      <c r="X8" s="20">
        <v>201487612</v>
      </c>
      <c r="Y8" s="20">
        <v>172698145</v>
      </c>
      <c r="Z8" s="21">
        <v>85.711544886441942</v>
      </c>
      <c r="AA8" s="22">
        <v>745773750</v>
      </c>
    </row>
    <row r="9" spans="1:27" ht="13.5" x14ac:dyDescent="0.25">
      <c r="A9" s="23" t="s">
        <v>37</v>
      </c>
      <c r="B9" s="17" t="s">
        <v>32</v>
      </c>
      <c r="C9" s="18">
        <v>98648807</v>
      </c>
      <c r="D9" s="18"/>
      <c r="E9" s="19">
        <v>-8386160</v>
      </c>
      <c r="F9" s="20">
        <v>-8386160</v>
      </c>
      <c r="G9" s="20">
        <v>110482501</v>
      </c>
      <c r="H9" s="20">
        <v>2836335</v>
      </c>
      <c r="I9" s="20">
        <v>2628658</v>
      </c>
      <c r="J9" s="20">
        <v>115947494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115947494</v>
      </c>
      <c r="X9" s="20">
        <v>-2096507</v>
      </c>
      <c r="Y9" s="20">
        <v>118044001</v>
      </c>
      <c r="Z9" s="21">
        <v>-5630.5083169290629</v>
      </c>
      <c r="AA9" s="22">
        <v>-8386160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14708104</v>
      </c>
      <c r="D11" s="18"/>
      <c r="E11" s="19">
        <v>19702849</v>
      </c>
      <c r="F11" s="20">
        <v>19702849</v>
      </c>
      <c r="G11" s="20">
        <v>13668074</v>
      </c>
      <c r="H11" s="20">
        <v>1829416</v>
      </c>
      <c r="I11" s="20">
        <v>2373450</v>
      </c>
      <c r="J11" s="20">
        <v>17870940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17870940</v>
      </c>
      <c r="X11" s="20">
        <v>4925715</v>
      </c>
      <c r="Y11" s="20">
        <v>12945225</v>
      </c>
      <c r="Z11" s="21">
        <v>262.8090541170165</v>
      </c>
      <c r="AA11" s="22">
        <v>19702849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623338172</v>
      </c>
      <c r="D12" s="29">
        <f>SUM(D6:D11)</f>
        <v>0</v>
      </c>
      <c r="E12" s="30">
        <f t="shared" si="0"/>
        <v>705627780</v>
      </c>
      <c r="F12" s="31">
        <f t="shared" si="0"/>
        <v>705627780</v>
      </c>
      <c r="G12" s="31">
        <f t="shared" si="0"/>
        <v>584608080</v>
      </c>
      <c r="H12" s="31">
        <f t="shared" si="0"/>
        <v>3053032064</v>
      </c>
      <c r="I12" s="31">
        <f t="shared" si="0"/>
        <v>-3090373155</v>
      </c>
      <c r="J12" s="31">
        <f t="shared" si="0"/>
        <v>547266989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547266989</v>
      </c>
      <c r="X12" s="31">
        <f t="shared" si="0"/>
        <v>132131129</v>
      </c>
      <c r="Y12" s="31">
        <f t="shared" si="0"/>
        <v>415135860</v>
      </c>
      <c r="Z12" s="32">
        <f>+IF(X12&lt;&gt;0,+(Y12/X12)*100,0)</f>
        <v>314.18475202766183</v>
      </c>
      <c r="AA12" s="33">
        <f>SUM(AA6:AA11)</f>
        <v>705627780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36873002</v>
      </c>
      <c r="F15" s="20">
        <v>36873002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9218253</v>
      </c>
      <c r="Y15" s="20">
        <v>-9218253</v>
      </c>
      <c r="Z15" s="21">
        <v>-100</v>
      </c>
      <c r="AA15" s="22">
        <v>36873002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1027014207</v>
      </c>
      <c r="D19" s="18"/>
      <c r="E19" s="19">
        <v>11498856</v>
      </c>
      <c r="F19" s="20">
        <v>11498856</v>
      </c>
      <c r="G19" s="20">
        <v>421274984</v>
      </c>
      <c r="H19" s="20">
        <v>223364748</v>
      </c>
      <c r="I19" s="20">
        <v>5612111</v>
      </c>
      <c r="J19" s="20">
        <v>650251843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650251843</v>
      </c>
      <c r="X19" s="20">
        <v>184424168</v>
      </c>
      <c r="Y19" s="20">
        <v>465827675</v>
      </c>
      <c r="Z19" s="21">
        <v>252.58494049434995</v>
      </c>
      <c r="AA19" s="22">
        <v>11498856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1027014207</v>
      </c>
      <c r="D24" s="29">
        <f>SUM(D15:D23)</f>
        <v>0</v>
      </c>
      <c r="E24" s="36">
        <f t="shared" si="1"/>
        <v>48371858</v>
      </c>
      <c r="F24" s="37">
        <f t="shared" si="1"/>
        <v>48371858</v>
      </c>
      <c r="G24" s="37">
        <f t="shared" si="1"/>
        <v>421274984</v>
      </c>
      <c r="H24" s="37">
        <f t="shared" si="1"/>
        <v>223364748</v>
      </c>
      <c r="I24" s="37">
        <f t="shared" si="1"/>
        <v>5612111</v>
      </c>
      <c r="J24" s="37">
        <f t="shared" si="1"/>
        <v>650251843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650251843</v>
      </c>
      <c r="X24" s="37">
        <f t="shared" si="1"/>
        <v>193642421</v>
      </c>
      <c r="Y24" s="37">
        <f t="shared" si="1"/>
        <v>456609422</v>
      </c>
      <c r="Z24" s="38">
        <f>+IF(X24&lt;&gt;0,+(Y24/X24)*100,0)</f>
        <v>235.80030638018101</v>
      </c>
      <c r="AA24" s="39">
        <f>SUM(AA15:AA23)</f>
        <v>48371858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1650352379</v>
      </c>
      <c r="D25" s="29">
        <f>+D12+D24</f>
        <v>0</v>
      </c>
      <c r="E25" s="30">
        <f t="shared" si="2"/>
        <v>753999638</v>
      </c>
      <c r="F25" s="31">
        <f t="shared" si="2"/>
        <v>753999638</v>
      </c>
      <c r="G25" s="31">
        <f t="shared" si="2"/>
        <v>1005883064</v>
      </c>
      <c r="H25" s="31">
        <f t="shared" si="2"/>
        <v>3276396812</v>
      </c>
      <c r="I25" s="31">
        <f t="shared" si="2"/>
        <v>-3084761044</v>
      </c>
      <c r="J25" s="31">
        <f t="shared" si="2"/>
        <v>1197518832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1197518832</v>
      </c>
      <c r="X25" s="31">
        <f t="shared" si="2"/>
        <v>325773550</v>
      </c>
      <c r="Y25" s="31">
        <f t="shared" si="2"/>
        <v>871745282</v>
      </c>
      <c r="Z25" s="32">
        <f>+IF(X25&lt;&gt;0,+(Y25/X25)*100,0)</f>
        <v>267.59240644306448</v>
      </c>
      <c r="AA25" s="33">
        <f>+AA12+AA24</f>
        <v>753999638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17</v>
      </c>
      <c r="D30" s="18"/>
      <c r="E30" s="19">
        <v>-2</v>
      </c>
      <c r="F30" s="20">
        <v>-2</v>
      </c>
      <c r="G30" s="20">
        <v>-18921</v>
      </c>
      <c r="H30" s="20">
        <v>-18995</v>
      </c>
      <c r="I30" s="20">
        <v>-19275</v>
      </c>
      <c r="J30" s="20">
        <v>-57191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-57191</v>
      </c>
      <c r="X30" s="20">
        <v>-1</v>
      </c>
      <c r="Y30" s="20">
        <v>-57190</v>
      </c>
      <c r="Z30" s="21">
        <v>5719000</v>
      </c>
      <c r="AA30" s="22">
        <v>-2</v>
      </c>
    </row>
    <row r="31" spans="1:27" ht="13.5" x14ac:dyDescent="0.25">
      <c r="A31" s="23" t="s">
        <v>57</v>
      </c>
      <c r="B31" s="17" t="s">
        <v>32</v>
      </c>
      <c r="C31" s="18">
        <v>40178944</v>
      </c>
      <c r="D31" s="18"/>
      <c r="E31" s="19">
        <v>46041891</v>
      </c>
      <c r="F31" s="20">
        <v>46041891</v>
      </c>
      <c r="G31" s="20">
        <v>39746259</v>
      </c>
      <c r="H31" s="20">
        <v>48167</v>
      </c>
      <c r="I31" s="20">
        <v>179459</v>
      </c>
      <c r="J31" s="20">
        <v>39973885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39973885</v>
      </c>
      <c r="X31" s="20">
        <v>11510476</v>
      </c>
      <c r="Y31" s="20">
        <v>28463409</v>
      </c>
      <c r="Z31" s="21">
        <v>247.28264061364621</v>
      </c>
      <c r="AA31" s="22">
        <v>46041891</v>
      </c>
    </row>
    <row r="32" spans="1:27" ht="13.5" x14ac:dyDescent="0.25">
      <c r="A32" s="23" t="s">
        <v>58</v>
      </c>
      <c r="B32" s="17" t="s">
        <v>32</v>
      </c>
      <c r="C32" s="18">
        <v>309180747</v>
      </c>
      <c r="D32" s="18"/>
      <c r="E32" s="19">
        <v>356656549</v>
      </c>
      <c r="F32" s="20">
        <v>356656549</v>
      </c>
      <c r="G32" s="20">
        <v>-157323142</v>
      </c>
      <c r="H32" s="20">
        <v>120523805</v>
      </c>
      <c r="I32" s="20">
        <v>256576198</v>
      </c>
      <c r="J32" s="20">
        <v>219776861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219776861</v>
      </c>
      <c r="X32" s="20">
        <v>89163023</v>
      </c>
      <c r="Y32" s="20">
        <v>130613838</v>
      </c>
      <c r="Z32" s="21">
        <v>146.4887950243679</v>
      </c>
      <c r="AA32" s="22">
        <v>356656549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49</v>
      </c>
      <c r="F33" s="20">
        <v>49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49</v>
      </c>
      <c r="Y33" s="20">
        <v>-49</v>
      </c>
      <c r="Z33" s="21">
        <v>-100</v>
      </c>
      <c r="AA33" s="22">
        <v>49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349359708</v>
      </c>
      <c r="D34" s="29">
        <f>SUM(D29:D33)</f>
        <v>0</v>
      </c>
      <c r="E34" s="30">
        <f t="shared" si="3"/>
        <v>402698487</v>
      </c>
      <c r="F34" s="31">
        <f t="shared" si="3"/>
        <v>402698487</v>
      </c>
      <c r="G34" s="31">
        <f t="shared" si="3"/>
        <v>-117595804</v>
      </c>
      <c r="H34" s="31">
        <f t="shared" si="3"/>
        <v>120552977</v>
      </c>
      <c r="I34" s="31">
        <f t="shared" si="3"/>
        <v>256736382</v>
      </c>
      <c r="J34" s="31">
        <f t="shared" si="3"/>
        <v>259693555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259693555</v>
      </c>
      <c r="X34" s="31">
        <f t="shared" si="3"/>
        <v>100673547</v>
      </c>
      <c r="Y34" s="31">
        <f t="shared" si="3"/>
        <v>159020008</v>
      </c>
      <c r="Z34" s="32">
        <f>+IF(X34&lt;&gt;0,+(Y34/X34)*100,0)</f>
        <v>157.95609943096571</v>
      </c>
      <c r="AA34" s="33">
        <f>SUM(AA29:AA33)</f>
        <v>402698487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49</v>
      </c>
      <c r="F38" s="20">
        <v>49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49</v>
      </c>
      <c r="Y38" s="20">
        <v>-49</v>
      </c>
      <c r="Z38" s="21">
        <v>-100</v>
      </c>
      <c r="AA38" s="22">
        <v>49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49</v>
      </c>
      <c r="F39" s="37">
        <f t="shared" si="4"/>
        <v>49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49</v>
      </c>
      <c r="Y39" s="37">
        <f t="shared" si="4"/>
        <v>-49</v>
      </c>
      <c r="Z39" s="38">
        <f>+IF(X39&lt;&gt;0,+(Y39/X39)*100,0)</f>
        <v>-100</v>
      </c>
      <c r="AA39" s="39">
        <f>SUM(AA37:AA38)</f>
        <v>49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349359708</v>
      </c>
      <c r="D40" s="29">
        <f>+D34+D39</f>
        <v>0</v>
      </c>
      <c r="E40" s="30">
        <f t="shared" si="5"/>
        <v>402698536</v>
      </c>
      <c r="F40" s="31">
        <f t="shared" si="5"/>
        <v>402698536</v>
      </c>
      <c r="G40" s="31">
        <f t="shared" si="5"/>
        <v>-117595804</v>
      </c>
      <c r="H40" s="31">
        <f t="shared" si="5"/>
        <v>120552977</v>
      </c>
      <c r="I40" s="31">
        <f t="shared" si="5"/>
        <v>256736382</v>
      </c>
      <c r="J40" s="31">
        <f t="shared" si="5"/>
        <v>259693555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259693555</v>
      </c>
      <c r="X40" s="31">
        <f t="shared" si="5"/>
        <v>100673596</v>
      </c>
      <c r="Y40" s="31">
        <f t="shared" si="5"/>
        <v>159019959</v>
      </c>
      <c r="Z40" s="32">
        <f>+IF(X40&lt;&gt;0,+(Y40/X40)*100,0)</f>
        <v>157.95597387819541</v>
      </c>
      <c r="AA40" s="33">
        <f>+AA34+AA39</f>
        <v>402698536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1300992671</v>
      </c>
      <c r="D42" s="43">
        <f>+D25-D40</f>
        <v>0</v>
      </c>
      <c r="E42" s="44">
        <f t="shared" si="6"/>
        <v>351301102</v>
      </c>
      <c r="F42" s="45">
        <f t="shared" si="6"/>
        <v>351301102</v>
      </c>
      <c r="G42" s="45">
        <f t="shared" si="6"/>
        <v>1123478868</v>
      </c>
      <c r="H42" s="45">
        <f t="shared" si="6"/>
        <v>3155843835</v>
      </c>
      <c r="I42" s="45">
        <f t="shared" si="6"/>
        <v>-3341497426</v>
      </c>
      <c r="J42" s="45">
        <f t="shared" si="6"/>
        <v>937825277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937825277</v>
      </c>
      <c r="X42" s="45">
        <f t="shared" si="6"/>
        <v>225099954</v>
      </c>
      <c r="Y42" s="45">
        <f t="shared" si="6"/>
        <v>712725323</v>
      </c>
      <c r="Z42" s="46">
        <f>+IF(X42&lt;&gt;0,+(Y42/X42)*100,0)</f>
        <v>316.62615222035987</v>
      </c>
      <c r="AA42" s="47">
        <f>+AA25-AA40</f>
        <v>351301102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-251970803</v>
      </c>
      <c r="D45" s="18"/>
      <c r="E45" s="19">
        <v>166830628</v>
      </c>
      <c r="F45" s="20">
        <v>166830628</v>
      </c>
      <c r="G45" s="20">
        <v>-114705213</v>
      </c>
      <c r="H45" s="20">
        <v>-86948350</v>
      </c>
      <c r="I45" s="20">
        <v>-133954550</v>
      </c>
      <c r="J45" s="20">
        <v>-335608113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-335608113</v>
      </c>
      <c r="X45" s="20">
        <v>41707632</v>
      </c>
      <c r="Y45" s="20">
        <v>-377315745</v>
      </c>
      <c r="Z45" s="48">
        <v>-904.66834703058669</v>
      </c>
      <c r="AA45" s="22">
        <v>166830628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-251970803</v>
      </c>
      <c r="D48" s="51">
        <f>SUM(D45:D47)</f>
        <v>0</v>
      </c>
      <c r="E48" s="52">
        <f t="shared" si="7"/>
        <v>166830628</v>
      </c>
      <c r="F48" s="53">
        <f t="shared" si="7"/>
        <v>166830628</v>
      </c>
      <c r="G48" s="53">
        <f t="shared" si="7"/>
        <v>-114705213</v>
      </c>
      <c r="H48" s="53">
        <f t="shared" si="7"/>
        <v>-86948350</v>
      </c>
      <c r="I48" s="53">
        <f t="shared" si="7"/>
        <v>-133954550</v>
      </c>
      <c r="J48" s="53">
        <f t="shared" si="7"/>
        <v>-335608113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-335608113</v>
      </c>
      <c r="X48" s="53">
        <f t="shared" si="7"/>
        <v>41707632</v>
      </c>
      <c r="Y48" s="53">
        <f t="shared" si="7"/>
        <v>-377315745</v>
      </c>
      <c r="Z48" s="54">
        <f>+IF(X48&lt;&gt;0,+(Y48/X48)*100,0)</f>
        <v>-904.66834703058669</v>
      </c>
      <c r="AA48" s="55">
        <f>SUM(AA45:AA47)</f>
        <v>166830628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71504965</v>
      </c>
      <c r="D6" s="18"/>
      <c r="E6" s="19">
        <v>71623337</v>
      </c>
      <c r="F6" s="20">
        <v>71623337</v>
      </c>
      <c r="G6" s="20">
        <v>97955738</v>
      </c>
      <c r="H6" s="20">
        <v>-16619109</v>
      </c>
      <c r="I6" s="20">
        <v>-3984483</v>
      </c>
      <c r="J6" s="20">
        <v>77352146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77352146</v>
      </c>
      <c r="X6" s="20">
        <v>17905833</v>
      </c>
      <c r="Y6" s="20">
        <v>59446313</v>
      </c>
      <c r="Z6" s="21">
        <v>331.99412169207653</v>
      </c>
      <c r="AA6" s="22">
        <v>71623337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33822670</v>
      </c>
      <c r="D8" s="18"/>
      <c r="E8" s="19">
        <v>19158000</v>
      </c>
      <c r="F8" s="20">
        <v>19158000</v>
      </c>
      <c r="G8" s="20">
        <v>28024890</v>
      </c>
      <c r="H8" s="20">
        <v>8957982</v>
      </c>
      <c r="I8" s="20">
        <v>-1817590</v>
      </c>
      <c r="J8" s="20">
        <v>35165282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35165282</v>
      </c>
      <c r="X8" s="20">
        <v>4789500</v>
      </c>
      <c r="Y8" s="20">
        <v>30375782</v>
      </c>
      <c r="Z8" s="21">
        <v>634.21613947176115</v>
      </c>
      <c r="AA8" s="22">
        <v>19158000</v>
      </c>
    </row>
    <row r="9" spans="1:27" ht="13.5" x14ac:dyDescent="0.25">
      <c r="A9" s="23" t="s">
        <v>37</v>
      </c>
      <c r="B9" s="17" t="s">
        <v>32</v>
      </c>
      <c r="C9" s="18">
        <v>78485780</v>
      </c>
      <c r="D9" s="18"/>
      <c r="E9" s="19"/>
      <c r="F9" s="20"/>
      <c r="G9" s="20">
        <v>78494849</v>
      </c>
      <c r="H9" s="20">
        <v>3566830</v>
      </c>
      <c r="I9" s="20">
        <v>2160709</v>
      </c>
      <c r="J9" s="20">
        <v>84222388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84222388</v>
      </c>
      <c r="X9" s="20"/>
      <c r="Y9" s="20">
        <v>84222388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-6651355</v>
      </c>
      <c r="D11" s="18"/>
      <c r="E11" s="19"/>
      <c r="F11" s="20"/>
      <c r="G11" s="20">
        <v>-6651353</v>
      </c>
      <c r="H11" s="20">
        <v>-14507</v>
      </c>
      <c r="I11" s="20">
        <v>-73930</v>
      </c>
      <c r="J11" s="20">
        <v>-6739790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-6739790</v>
      </c>
      <c r="X11" s="20"/>
      <c r="Y11" s="20">
        <v>-6739790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177162060</v>
      </c>
      <c r="D12" s="29">
        <f>SUM(D6:D11)</f>
        <v>0</v>
      </c>
      <c r="E12" s="30">
        <f t="shared" si="0"/>
        <v>90781337</v>
      </c>
      <c r="F12" s="31">
        <f t="shared" si="0"/>
        <v>90781337</v>
      </c>
      <c r="G12" s="31">
        <f t="shared" si="0"/>
        <v>197824124</v>
      </c>
      <c r="H12" s="31">
        <f t="shared" si="0"/>
        <v>-4108804</v>
      </c>
      <c r="I12" s="31">
        <f t="shared" si="0"/>
        <v>-3715294</v>
      </c>
      <c r="J12" s="31">
        <f t="shared" si="0"/>
        <v>190000026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190000026</v>
      </c>
      <c r="X12" s="31">
        <f t="shared" si="0"/>
        <v>22695333</v>
      </c>
      <c r="Y12" s="31">
        <f t="shared" si="0"/>
        <v>167304693</v>
      </c>
      <c r="Z12" s="32">
        <f>+IF(X12&lt;&gt;0,+(Y12/X12)*100,0)</f>
        <v>737.1766389151461</v>
      </c>
      <c r="AA12" s="33">
        <f>SUM(AA6:AA11)</f>
        <v>90781337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380750632</v>
      </c>
      <c r="D19" s="18"/>
      <c r="E19" s="19">
        <v>34000000</v>
      </c>
      <c r="F19" s="20">
        <v>34000000</v>
      </c>
      <c r="G19" s="20">
        <v>-148538080</v>
      </c>
      <c r="H19" s="20">
        <v>270820692</v>
      </c>
      <c r="I19" s="20"/>
      <c r="J19" s="20">
        <v>122282612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122282612</v>
      </c>
      <c r="X19" s="20">
        <v>8499999</v>
      </c>
      <c r="Y19" s="20">
        <v>113782613</v>
      </c>
      <c r="Z19" s="21">
        <v>1338.6191339551922</v>
      </c>
      <c r="AA19" s="22">
        <v>34000000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380750632</v>
      </c>
      <c r="D24" s="29">
        <f>SUM(D15:D23)</f>
        <v>0</v>
      </c>
      <c r="E24" s="36">
        <f t="shared" si="1"/>
        <v>34000000</v>
      </c>
      <c r="F24" s="37">
        <f t="shared" si="1"/>
        <v>34000000</v>
      </c>
      <c r="G24" s="37">
        <f t="shared" si="1"/>
        <v>-148538080</v>
      </c>
      <c r="H24" s="37">
        <f t="shared" si="1"/>
        <v>270820692</v>
      </c>
      <c r="I24" s="37">
        <f t="shared" si="1"/>
        <v>0</v>
      </c>
      <c r="J24" s="37">
        <f t="shared" si="1"/>
        <v>122282612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122282612</v>
      </c>
      <c r="X24" s="37">
        <f t="shared" si="1"/>
        <v>8499999</v>
      </c>
      <c r="Y24" s="37">
        <f t="shared" si="1"/>
        <v>113782613</v>
      </c>
      <c r="Z24" s="38">
        <f>+IF(X24&lt;&gt;0,+(Y24/X24)*100,0)</f>
        <v>1338.6191339551922</v>
      </c>
      <c r="AA24" s="39">
        <f>SUM(AA15:AA23)</f>
        <v>34000000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557912692</v>
      </c>
      <c r="D25" s="29">
        <f>+D12+D24</f>
        <v>0</v>
      </c>
      <c r="E25" s="30">
        <f t="shared" si="2"/>
        <v>124781337</v>
      </c>
      <c r="F25" s="31">
        <f t="shared" si="2"/>
        <v>124781337</v>
      </c>
      <c r="G25" s="31">
        <f t="shared" si="2"/>
        <v>49286044</v>
      </c>
      <c r="H25" s="31">
        <f t="shared" si="2"/>
        <v>266711888</v>
      </c>
      <c r="I25" s="31">
        <f t="shared" si="2"/>
        <v>-3715294</v>
      </c>
      <c r="J25" s="31">
        <f t="shared" si="2"/>
        <v>312282638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312282638</v>
      </c>
      <c r="X25" s="31">
        <f t="shared" si="2"/>
        <v>31195332</v>
      </c>
      <c r="Y25" s="31">
        <f t="shared" si="2"/>
        <v>281087306</v>
      </c>
      <c r="Z25" s="32">
        <f>+IF(X25&lt;&gt;0,+(Y25/X25)*100,0)</f>
        <v>901.05566435388482</v>
      </c>
      <c r="AA25" s="33">
        <f>+AA12+AA24</f>
        <v>124781337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-63708</v>
      </c>
      <c r="D31" s="18"/>
      <c r="E31" s="19"/>
      <c r="F31" s="20"/>
      <c r="G31" s="20">
        <v>-66099</v>
      </c>
      <c r="H31" s="20">
        <v>-18120</v>
      </c>
      <c r="I31" s="20">
        <v>-5843</v>
      </c>
      <c r="J31" s="20">
        <v>-90062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-90062</v>
      </c>
      <c r="X31" s="20"/>
      <c r="Y31" s="20">
        <v>-90062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66388259</v>
      </c>
      <c r="D32" s="18"/>
      <c r="E32" s="19">
        <v>7200000</v>
      </c>
      <c r="F32" s="20">
        <v>7200000</v>
      </c>
      <c r="G32" s="20">
        <v>86481434</v>
      </c>
      <c r="H32" s="20">
        <v>-20371269</v>
      </c>
      <c r="I32" s="20">
        <v>638186</v>
      </c>
      <c r="J32" s="20">
        <v>66748351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66748351</v>
      </c>
      <c r="X32" s="20">
        <v>1800000</v>
      </c>
      <c r="Y32" s="20">
        <v>64948351</v>
      </c>
      <c r="Z32" s="21">
        <v>3608.2417222222221</v>
      </c>
      <c r="AA32" s="22">
        <v>7200000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66324551</v>
      </c>
      <c r="D34" s="29">
        <f>SUM(D29:D33)</f>
        <v>0</v>
      </c>
      <c r="E34" s="30">
        <f t="shared" si="3"/>
        <v>7200000</v>
      </c>
      <c r="F34" s="31">
        <f t="shared" si="3"/>
        <v>7200000</v>
      </c>
      <c r="G34" s="31">
        <f t="shared" si="3"/>
        <v>86415335</v>
      </c>
      <c r="H34" s="31">
        <f t="shared" si="3"/>
        <v>-20389389</v>
      </c>
      <c r="I34" s="31">
        <f t="shared" si="3"/>
        <v>632343</v>
      </c>
      <c r="J34" s="31">
        <f t="shared" si="3"/>
        <v>66658289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66658289</v>
      </c>
      <c r="X34" s="31">
        <f t="shared" si="3"/>
        <v>1800000</v>
      </c>
      <c r="Y34" s="31">
        <f t="shared" si="3"/>
        <v>64858289</v>
      </c>
      <c r="Z34" s="32">
        <f>+IF(X34&lt;&gt;0,+(Y34/X34)*100,0)</f>
        <v>3603.2382777777775</v>
      </c>
      <c r="AA34" s="33">
        <f>SUM(AA29:AA33)</f>
        <v>7200000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66324551</v>
      </c>
      <c r="D40" s="29">
        <f>+D34+D39</f>
        <v>0</v>
      </c>
      <c r="E40" s="30">
        <f t="shared" si="5"/>
        <v>7200000</v>
      </c>
      <c r="F40" s="31">
        <f t="shared" si="5"/>
        <v>7200000</v>
      </c>
      <c r="G40" s="31">
        <f t="shared" si="5"/>
        <v>86415335</v>
      </c>
      <c r="H40" s="31">
        <f t="shared" si="5"/>
        <v>-20389389</v>
      </c>
      <c r="I40" s="31">
        <f t="shared" si="5"/>
        <v>632343</v>
      </c>
      <c r="J40" s="31">
        <f t="shared" si="5"/>
        <v>66658289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66658289</v>
      </c>
      <c r="X40" s="31">
        <f t="shared" si="5"/>
        <v>1800000</v>
      </c>
      <c r="Y40" s="31">
        <f t="shared" si="5"/>
        <v>64858289</v>
      </c>
      <c r="Z40" s="32">
        <f>+IF(X40&lt;&gt;0,+(Y40/X40)*100,0)</f>
        <v>3603.2382777777775</v>
      </c>
      <c r="AA40" s="33">
        <f>+AA34+AA39</f>
        <v>7200000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491588141</v>
      </c>
      <c r="D42" s="43">
        <f>+D25-D40</f>
        <v>0</v>
      </c>
      <c r="E42" s="44">
        <f t="shared" si="6"/>
        <v>117581337</v>
      </c>
      <c r="F42" s="45">
        <f t="shared" si="6"/>
        <v>117581337</v>
      </c>
      <c r="G42" s="45">
        <f t="shared" si="6"/>
        <v>-37129291</v>
      </c>
      <c r="H42" s="45">
        <f t="shared" si="6"/>
        <v>287101277</v>
      </c>
      <c r="I42" s="45">
        <f t="shared" si="6"/>
        <v>-4347637</v>
      </c>
      <c r="J42" s="45">
        <f t="shared" si="6"/>
        <v>245624349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245624349</v>
      </c>
      <c r="X42" s="45">
        <f t="shared" si="6"/>
        <v>29395332</v>
      </c>
      <c r="Y42" s="45">
        <f t="shared" si="6"/>
        <v>216229017</v>
      </c>
      <c r="Z42" s="46">
        <f>+IF(X42&lt;&gt;0,+(Y42/X42)*100,0)</f>
        <v>735.58964055925617</v>
      </c>
      <c r="AA42" s="47">
        <f>+AA25-AA40</f>
        <v>117581337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117581337</v>
      </c>
      <c r="F45" s="20">
        <v>117581337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29395332</v>
      </c>
      <c r="Y45" s="20">
        <v>-29395332</v>
      </c>
      <c r="Z45" s="48">
        <v>-100</v>
      </c>
      <c r="AA45" s="22">
        <v>117581337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117581337</v>
      </c>
      <c r="F48" s="53">
        <f t="shared" si="7"/>
        <v>117581337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29395332</v>
      </c>
      <c r="Y48" s="53">
        <f t="shared" si="7"/>
        <v>-29395332</v>
      </c>
      <c r="Z48" s="54">
        <f>+IF(X48&lt;&gt;0,+(Y48/X48)*100,0)</f>
        <v>-100</v>
      </c>
      <c r="AA48" s="55">
        <f>SUM(AA45:AA47)</f>
        <v>117581337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-244586639</v>
      </c>
      <c r="F6" s="20">
        <v>-244586639</v>
      </c>
      <c r="G6" s="20"/>
      <c r="H6" s="20"/>
      <c r="I6" s="20">
        <v>-23163795</v>
      </c>
      <c r="J6" s="20">
        <v>-23163795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-23163795</v>
      </c>
      <c r="X6" s="20">
        <v>-109045282</v>
      </c>
      <c r="Y6" s="20">
        <v>85881487</v>
      </c>
      <c r="Z6" s="21">
        <v>-78.757636666939888</v>
      </c>
      <c r="AA6" s="22">
        <v>-244586639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36294592</v>
      </c>
      <c r="F8" s="20">
        <v>36294592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24117777</v>
      </c>
      <c r="Y8" s="20">
        <v>-24117777</v>
      </c>
      <c r="Z8" s="21">
        <v>-100</v>
      </c>
      <c r="AA8" s="22">
        <v>36294592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-208292047</v>
      </c>
      <c r="F12" s="31">
        <f t="shared" si="0"/>
        <v>-208292047</v>
      </c>
      <c r="G12" s="31">
        <f t="shared" si="0"/>
        <v>0</v>
      </c>
      <c r="H12" s="31">
        <f t="shared" si="0"/>
        <v>0</v>
      </c>
      <c r="I12" s="31">
        <f t="shared" si="0"/>
        <v>-23163795</v>
      </c>
      <c r="J12" s="31">
        <f t="shared" si="0"/>
        <v>-23163795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-23163795</v>
      </c>
      <c r="X12" s="31">
        <f t="shared" si="0"/>
        <v>-84927505</v>
      </c>
      <c r="Y12" s="31">
        <f t="shared" si="0"/>
        <v>61763710</v>
      </c>
      <c r="Z12" s="32">
        <f>+IF(X12&lt;&gt;0,+(Y12/X12)*100,0)</f>
        <v>-72.725214287173515</v>
      </c>
      <c r="AA12" s="33">
        <f>SUM(AA6:AA11)</f>
        <v>-208292047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161316399</v>
      </c>
      <c r="D19" s="18"/>
      <c r="E19" s="19">
        <v>251049853</v>
      </c>
      <c r="F19" s="20">
        <v>251049853</v>
      </c>
      <c r="G19" s="20">
        <v>1460147</v>
      </c>
      <c r="H19" s="20">
        <v>952674</v>
      </c>
      <c r="I19" s="20">
        <v>750886</v>
      </c>
      <c r="J19" s="20">
        <v>3163707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3163707</v>
      </c>
      <c r="X19" s="20">
        <v>239452665</v>
      </c>
      <c r="Y19" s="20">
        <v>-236288958</v>
      </c>
      <c r="Z19" s="21">
        <v>-98.678775615213979</v>
      </c>
      <c r="AA19" s="22">
        <v>251049853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161316399</v>
      </c>
      <c r="D24" s="29">
        <f>SUM(D15:D23)</f>
        <v>0</v>
      </c>
      <c r="E24" s="36">
        <f t="shared" si="1"/>
        <v>251049853</v>
      </c>
      <c r="F24" s="37">
        <f t="shared" si="1"/>
        <v>251049853</v>
      </c>
      <c r="G24" s="37">
        <f t="shared" si="1"/>
        <v>1460147</v>
      </c>
      <c r="H24" s="37">
        <f t="shared" si="1"/>
        <v>952674</v>
      </c>
      <c r="I24" s="37">
        <f t="shared" si="1"/>
        <v>750886</v>
      </c>
      <c r="J24" s="37">
        <f t="shared" si="1"/>
        <v>3163707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3163707</v>
      </c>
      <c r="X24" s="37">
        <f t="shared" si="1"/>
        <v>239452665</v>
      </c>
      <c r="Y24" s="37">
        <f t="shared" si="1"/>
        <v>-236288958</v>
      </c>
      <c r="Z24" s="38">
        <f>+IF(X24&lt;&gt;0,+(Y24/X24)*100,0)</f>
        <v>-98.678775615213979</v>
      </c>
      <c r="AA24" s="39">
        <f>SUM(AA15:AA23)</f>
        <v>251049853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161316399</v>
      </c>
      <c r="D25" s="29">
        <f>+D12+D24</f>
        <v>0</v>
      </c>
      <c r="E25" s="30">
        <f t="shared" si="2"/>
        <v>42757806</v>
      </c>
      <c r="F25" s="31">
        <f t="shared" si="2"/>
        <v>42757806</v>
      </c>
      <c r="G25" s="31">
        <f t="shared" si="2"/>
        <v>1460147</v>
      </c>
      <c r="H25" s="31">
        <f t="shared" si="2"/>
        <v>952674</v>
      </c>
      <c r="I25" s="31">
        <f t="shared" si="2"/>
        <v>-22412909</v>
      </c>
      <c r="J25" s="31">
        <f t="shared" si="2"/>
        <v>-20000088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-20000088</v>
      </c>
      <c r="X25" s="31">
        <f t="shared" si="2"/>
        <v>154525160</v>
      </c>
      <c r="Y25" s="31">
        <f t="shared" si="2"/>
        <v>-174525248</v>
      </c>
      <c r="Z25" s="32">
        <f>+IF(X25&lt;&gt;0,+(Y25/X25)*100,0)</f>
        <v>-112.94293304727852</v>
      </c>
      <c r="AA25" s="33">
        <f>+AA12+AA24</f>
        <v>42757806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161316399</v>
      </c>
      <c r="D42" s="43">
        <f>+D25-D40</f>
        <v>0</v>
      </c>
      <c r="E42" s="44">
        <f t="shared" si="6"/>
        <v>42757806</v>
      </c>
      <c r="F42" s="45">
        <f t="shared" si="6"/>
        <v>42757806</v>
      </c>
      <c r="G42" s="45">
        <f t="shared" si="6"/>
        <v>1460147</v>
      </c>
      <c r="H42" s="45">
        <f t="shared" si="6"/>
        <v>952674</v>
      </c>
      <c r="I42" s="45">
        <f t="shared" si="6"/>
        <v>-22412909</v>
      </c>
      <c r="J42" s="45">
        <f t="shared" si="6"/>
        <v>-20000088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-20000088</v>
      </c>
      <c r="X42" s="45">
        <f t="shared" si="6"/>
        <v>154525160</v>
      </c>
      <c r="Y42" s="45">
        <f t="shared" si="6"/>
        <v>-174525248</v>
      </c>
      <c r="Z42" s="46">
        <f>+IF(X42&lt;&gt;0,+(Y42/X42)*100,0)</f>
        <v>-112.94293304727852</v>
      </c>
      <c r="AA42" s="47">
        <f>+AA25-AA40</f>
        <v>42757806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4256426</v>
      </c>
      <c r="D6" s="18"/>
      <c r="E6" s="19"/>
      <c r="F6" s="20"/>
      <c r="G6" s="20">
        <v>657501</v>
      </c>
      <c r="H6" s="20">
        <v>731900</v>
      </c>
      <c r="I6" s="20">
        <v>684719</v>
      </c>
      <c r="J6" s="20">
        <v>2074120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2074120</v>
      </c>
      <c r="X6" s="20"/>
      <c r="Y6" s="20">
        <v>2074120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6437534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10693960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657501</v>
      </c>
      <c r="H12" s="31">
        <f t="shared" si="0"/>
        <v>731900</v>
      </c>
      <c r="I12" s="31">
        <f t="shared" si="0"/>
        <v>684719</v>
      </c>
      <c r="J12" s="31">
        <f t="shared" si="0"/>
        <v>2074120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2074120</v>
      </c>
      <c r="X12" s="31">
        <f t="shared" si="0"/>
        <v>0</v>
      </c>
      <c r="Y12" s="31">
        <f t="shared" si="0"/>
        <v>2074120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-125956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-125956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10568004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657501</v>
      </c>
      <c r="H25" s="31">
        <f t="shared" si="2"/>
        <v>731900</v>
      </c>
      <c r="I25" s="31">
        <f t="shared" si="2"/>
        <v>684719</v>
      </c>
      <c r="J25" s="31">
        <f t="shared" si="2"/>
        <v>2074120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2074120</v>
      </c>
      <c r="X25" s="31">
        <f t="shared" si="2"/>
        <v>0</v>
      </c>
      <c r="Y25" s="31">
        <f t="shared" si="2"/>
        <v>2074120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18128824</v>
      </c>
      <c r="D32" s="18"/>
      <c r="E32" s="19"/>
      <c r="F32" s="20"/>
      <c r="G32" s="20"/>
      <c r="H32" s="20">
        <v>82058</v>
      </c>
      <c r="I32" s="20">
        <v>90683</v>
      </c>
      <c r="J32" s="20">
        <v>172741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172741</v>
      </c>
      <c r="X32" s="20"/>
      <c r="Y32" s="20">
        <v>172741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18128824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82058</v>
      </c>
      <c r="I34" s="31">
        <f t="shared" si="3"/>
        <v>90683</v>
      </c>
      <c r="J34" s="31">
        <f t="shared" si="3"/>
        <v>172741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172741</v>
      </c>
      <c r="X34" s="31">
        <f t="shared" si="3"/>
        <v>0</v>
      </c>
      <c r="Y34" s="31">
        <f t="shared" si="3"/>
        <v>172741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18128824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82058</v>
      </c>
      <c r="I40" s="31">
        <f t="shared" si="5"/>
        <v>90683</v>
      </c>
      <c r="J40" s="31">
        <f t="shared" si="5"/>
        <v>172741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172741</v>
      </c>
      <c r="X40" s="31">
        <f t="shared" si="5"/>
        <v>0</v>
      </c>
      <c r="Y40" s="31">
        <f t="shared" si="5"/>
        <v>172741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-7560820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657501</v>
      </c>
      <c r="H42" s="45">
        <f t="shared" si="6"/>
        <v>649842</v>
      </c>
      <c r="I42" s="45">
        <f t="shared" si="6"/>
        <v>594036</v>
      </c>
      <c r="J42" s="45">
        <f t="shared" si="6"/>
        <v>1901379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1901379</v>
      </c>
      <c r="X42" s="45">
        <f t="shared" si="6"/>
        <v>0</v>
      </c>
      <c r="Y42" s="45">
        <f t="shared" si="6"/>
        <v>1901379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17841563</v>
      </c>
      <c r="D6" s="18"/>
      <c r="E6" s="19">
        <v>104580033</v>
      </c>
      <c r="F6" s="20">
        <v>104580033</v>
      </c>
      <c r="G6" s="20">
        <v>3299585</v>
      </c>
      <c r="H6" s="20">
        <v>2883512</v>
      </c>
      <c r="I6" s="20">
        <v>2847399</v>
      </c>
      <c r="J6" s="20">
        <v>9030496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9030496</v>
      </c>
      <c r="X6" s="20">
        <v>26145009</v>
      </c>
      <c r="Y6" s="20">
        <v>-17114513</v>
      </c>
      <c r="Z6" s="21">
        <v>-65.459962167157798</v>
      </c>
      <c r="AA6" s="22">
        <v>104580033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63850020</v>
      </c>
      <c r="D8" s="18"/>
      <c r="E8" s="19">
        <v>116121173</v>
      </c>
      <c r="F8" s="20">
        <v>116121173</v>
      </c>
      <c r="G8" s="20">
        <v>6918700</v>
      </c>
      <c r="H8" s="20">
        <v>6977524</v>
      </c>
      <c r="I8" s="20">
        <v>6718791</v>
      </c>
      <c r="J8" s="20">
        <v>20615015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20615015</v>
      </c>
      <c r="X8" s="20">
        <v>29030292</v>
      </c>
      <c r="Y8" s="20">
        <v>-8415277</v>
      </c>
      <c r="Z8" s="21">
        <v>-28.987917172862058</v>
      </c>
      <c r="AA8" s="22">
        <v>116121173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-351287</v>
      </c>
      <c r="D11" s="18"/>
      <c r="E11" s="19"/>
      <c r="F11" s="20"/>
      <c r="G11" s="20"/>
      <c r="H11" s="20"/>
      <c r="I11" s="20">
        <v>-60</v>
      </c>
      <c r="J11" s="20">
        <v>-60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-60</v>
      </c>
      <c r="X11" s="20"/>
      <c r="Y11" s="20">
        <v>-60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81340296</v>
      </c>
      <c r="D12" s="29">
        <f>SUM(D6:D11)</f>
        <v>0</v>
      </c>
      <c r="E12" s="30">
        <f t="shared" si="0"/>
        <v>220701206</v>
      </c>
      <c r="F12" s="31">
        <f t="shared" si="0"/>
        <v>220701206</v>
      </c>
      <c r="G12" s="31">
        <f t="shared" si="0"/>
        <v>10218285</v>
      </c>
      <c r="H12" s="31">
        <f t="shared" si="0"/>
        <v>9861036</v>
      </c>
      <c r="I12" s="31">
        <f t="shared" si="0"/>
        <v>9566130</v>
      </c>
      <c r="J12" s="31">
        <f t="shared" si="0"/>
        <v>29645451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29645451</v>
      </c>
      <c r="X12" s="31">
        <f t="shared" si="0"/>
        <v>55175301</v>
      </c>
      <c r="Y12" s="31">
        <f t="shared" si="0"/>
        <v>-25529850</v>
      </c>
      <c r="Z12" s="32">
        <f>+IF(X12&lt;&gt;0,+(Y12/X12)*100,0)</f>
        <v>-46.27043176438675</v>
      </c>
      <c r="AA12" s="33">
        <f>SUM(AA6:AA11)</f>
        <v>220701206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5364501</v>
      </c>
      <c r="D19" s="18"/>
      <c r="E19" s="19">
        <v>1780000</v>
      </c>
      <c r="F19" s="20">
        <v>1780000</v>
      </c>
      <c r="G19" s="20">
        <v>5364501</v>
      </c>
      <c r="H19" s="20"/>
      <c r="I19" s="20"/>
      <c r="J19" s="20">
        <v>5364501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5364501</v>
      </c>
      <c r="X19" s="20">
        <v>444999</v>
      </c>
      <c r="Y19" s="20">
        <v>4919502</v>
      </c>
      <c r="Z19" s="21">
        <v>1105.5085517046105</v>
      </c>
      <c r="AA19" s="22">
        <v>1780000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5364501</v>
      </c>
      <c r="D24" s="29">
        <f>SUM(D15:D23)</f>
        <v>0</v>
      </c>
      <c r="E24" s="36">
        <f t="shared" si="1"/>
        <v>1780000</v>
      </c>
      <c r="F24" s="37">
        <f t="shared" si="1"/>
        <v>1780000</v>
      </c>
      <c r="G24" s="37">
        <f t="shared" si="1"/>
        <v>5364501</v>
      </c>
      <c r="H24" s="37">
        <f t="shared" si="1"/>
        <v>0</v>
      </c>
      <c r="I24" s="37">
        <f t="shared" si="1"/>
        <v>0</v>
      </c>
      <c r="J24" s="37">
        <f t="shared" si="1"/>
        <v>5364501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5364501</v>
      </c>
      <c r="X24" s="37">
        <f t="shared" si="1"/>
        <v>444999</v>
      </c>
      <c r="Y24" s="37">
        <f t="shared" si="1"/>
        <v>4919502</v>
      </c>
      <c r="Z24" s="38">
        <f>+IF(X24&lt;&gt;0,+(Y24/X24)*100,0)</f>
        <v>1105.5085517046105</v>
      </c>
      <c r="AA24" s="39">
        <f>SUM(AA15:AA23)</f>
        <v>1780000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86704797</v>
      </c>
      <c r="D25" s="29">
        <f>+D12+D24</f>
        <v>0</v>
      </c>
      <c r="E25" s="30">
        <f t="shared" si="2"/>
        <v>222481206</v>
      </c>
      <c r="F25" s="31">
        <f t="shared" si="2"/>
        <v>222481206</v>
      </c>
      <c r="G25" s="31">
        <f t="shared" si="2"/>
        <v>15582786</v>
      </c>
      <c r="H25" s="31">
        <f t="shared" si="2"/>
        <v>9861036</v>
      </c>
      <c r="I25" s="31">
        <f t="shared" si="2"/>
        <v>9566130</v>
      </c>
      <c r="J25" s="31">
        <f t="shared" si="2"/>
        <v>35009952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35009952</v>
      </c>
      <c r="X25" s="31">
        <f t="shared" si="2"/>
        <v>55620300</v>
      </c>
      <c r="Y25" s="31">
        <f t="shared" si="2"/>
        <v>-20610348</v>
      </c>
      <c r="Z25" s="32">
        <f>+IF(X25&lt;&gt;0,+(Y25/X25)*100,0)</f>
        <v>-37.055441987907294</v>
      </c>
      <c r="AA25" s="33">
        <f>+AA12+AA24</f>
        <v>222481206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61408900</v>
      </c>
      <c r="D32" s="18"/>
      <c r="E32" s="19">
        <v>35581304</v>
      </c>
      <c r="F32" s="20">
        <v>35581304</v>
      </c>
      <c r="G32" s="20">
        <v>-24247798</v>
      </c>
      <c r="H32" s="20">
        <v>552634</v>
      </c>
      <c r="I32" s="20">
        <v>36463551</v>
      </c>
      <c r="J32" s="20">
        <v>12768387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12768387</v>
      </c>
      <c r="X32" s="20">
        <v>8895327</v>
      </c>
      <c r="Y32" s="20">
        <v>3873060</v>
      </c>
      <c r="Z32" s="21">
        <v>43.540389240328096</v>
      </c>
      <c r="AA32" s="22">
        <v>35581304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61408900</v>
      </c>
      <c r="D34" s="29">
        <f>SUM(D29:D33)</f>
        <v>0</v>
      </c>
      <c r="E34" s="30">
        <f t="shared" si="3"/>
        <v>35581304</v>
      </c>
      <c r="F34" s="31">
        <f t="shared" si="3"/>
        <v>35581304</v>
      </c>
      <c r="G34" s="31">
        <f t="shared" si="3"/>
        <v>-24247798</v>
      </c>
      <c r="H34" s="31">
        <f t="shared" si="3"/>
        <v>552634</v>
      </c>
      <c r="I34" s="31">
        <f t="shared" si="3"/>
        <v>36463551</v>
      </c>
      <c r="J34" s="31">
        <f t="shared" si="3"/>
        <v>12768387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12768387</v>
      </c>
      <c r="X34" s="31">
        <f t="shared" si="3"/>
        <v>8895327</v>
      </c>
      <c r="Y34" s="31">
        <f t="shared" si="3"/>
        <v>3873060</v>
      </c>
      <c r="Z34" s="32">
        <f>+IF(X34&lt;&gt;0,+(Y34/X34)*100,0)</f>
        <v>43.540389240328096</v>
      </c>
      <c r="AA34" s="33">
        <f>SUM(AA29:AA33)</f>
        <v>35581304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61408900</v>
      </c>
      <c r="D40" s="29">
        <f>+D34+D39</f>
        <v>0</v>
      </c>
      <c r="E40" s="30">
        <f t="shared" si="5"/>
        <v>35581304</v>
      </c>
      <c r="F40" s="31">
        <f t="shared" si="5"/>
        <v>35581304</v>
      </c>
      <c r="G40" s="31">
        <f t="shared" si="5"/>
        <v>-24247798</v>
      </c>
      <c r="H40" s="31">
        <f t="shared" si="5"/>
        <v>552634</v>
      </c>
      <c r="I40" s="31">
        <f t="shared" si="5"/>
        <v>36463551</v>
      </c>
      <c r="J40" s="31">
        <f t="shared" si="5"/>
        <v>12768387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12768387</v>
      </c>
      <c r="X40" s="31">
        <f t="shared" si="5"/>
        <v>8895327</v>
      </c>
      <c r="Y40" s="31">
        <f t="shared" si="5"/>
        <v>3873060</v>
      </c>
      <c r="Z40" s="32">
        <f>+IF(X40&lt;&gt;0,+(Y40/X40)*100,0)</f>
        <v>43.540389240328096</v>
      </c>
      <c r="AA40" s="33">
        <f>+AA34+AA39</f>
        <v>35581304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25295897</v>
      </c>
      <c r="D42" s="43">
        <f>+D25-D40</f>
        <v>0</v>
      </c>
      <c r="E42" s="44">
        <f t="shared" si="6"/>
        <v>186899902</v>
      </c>
      <c r="F42" s="45">
        <f t="shared" si="6"/>
        <v>186899902</v>
      </c>
      <c r="G42" s="45">
        <f t="shared" si="6"/>
        <v>39830584</v>
      </c>
      <c r="H42" s="45">
        <f t="shared" si="6"/>
        <v>9308402</v>
      </c>
      <c r="I42" s="45">
        <f t="shared" si="6"/>
        <v>-26897421</v>
      </c>
      <c r="J42" s="45">
        <f t="shared" si="6"/>
        <v>22241565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22241565</v>
      </c>
      <c r="X42" s="45">
        <f t="shared" si="6"/>
        <v>46724973</v>
      </c>
      <c r="Y42" s="45">
        <f t="shared" si="6"/>
        <v>-24483408</v>
      </c>
      <c r="Z42" s="46">
        <f>+IF(X42&lt;&gt;0,+(Y42/X42)*100,0)</f>
        <v>-52.398977309200369</v>
      </c>
      <c r="AA42" s="47">
        <f>+AA25-AA40</f>
        <v>186899902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1975614</v>
      </c>
      <c r="D19" s="18"/>
      <c r="E19" s="19">
        <v>784810</v>
      </c>
      <c r="F19" s="20">
        <v>784810</v>
      </c>
      <c r="G19" s="20">
        <v>1975614</v>
      </c>
      <c r="H19" s="20">
        <v>-1975614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196203</v>
      </c>
      <c r="Y19" s="20">
        <v>-196203</v>
      </c>
      <c r="Z19" s="21">
        <v>-100</v>
      </c>
      <c r="AA19" s="22">
        <v>784810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1975614</v>
      </c>
      <c r="D24" s="29">
        <f>SUM(D15:D23)</f>
        <v>0</v>
      </c>
      <c r="E24" s="36">
        <f t="shared" si="1"/>
        <v>784810</v>
      </c>
      <c r="F24" s="37">
        <f t="shared" si="1"/>
        <v>784810</v>
      </c>
      <c r="G24" s="37">
        <f t="shared" si="1"/>
        <v>1975614</v>
      </c>
      <c r="H24" s="37">
        <f t="shared" si="1"/>
        <v>-1975614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196203</v>
      </c>
      <c r="Y24" s="37">
        <f t="shared" si="1"/>
        <v>-196203</v>
      </c>
      <c r="Z24" s="38">
        <f>+IF(X24&lt;&gt;0,+(Y24/X24)*100,0)</f>
        <v>-100</v>
      </c>
      <c r="AA24" s="39">
        <f>SUM(AA15:AA23)</f>
        <v>784810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1975614</v>
      </c>
      <c r="D25" s="29">
        <f>+D12+D24</f>
        <v>0</v>
      </c>
      <c r="E25" s="30">
        <f t="shared" si="2"/>
        <v>784810</v>
      </c>
      <c r="F25" s="31">
        <f t="shared" si="2"/>
        <v>784810</v>
      </c>
      <c r="G25" s="31">
        <f t="shared" si="2"/>
        <v>1975614</v>
      </c>
      <c r="H25" s="31">
        <f t="shared" si="2"/>
        <v>-1975614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196203</v>
      </c>
      <c r="Y25" s="31">
        <f t="shared" si="2"/>
        <v>-196203</v>
      </c>
      <c r="Z25" s="32">
        <f>+IF(X25&lt;&gt;0,+(Y25/X25)*100,0)</f>
        <v>-100</v>
      </c>
      <c r="AA25" s="33">
        <f>+AA12+AA24</f>
        <v>784810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1975614</v>
      </c>
      <c r="D42" s="43">
        <f>+D25-D40</f>
        <v>0</v>
      </c>
      <c r="E42" s="44">
        <f t="shared" si="6"/>
        <v>784810</v>
      </c>
      <c r="F42" s="45">
        <f t="shared" si="6"/>
        <v>784810</v>
      </c>
      <c r="G42" s="45">
        <f t="shared" si="6"/>
        <v>1975614</v>
      </c>
      <c r="H42" s="45">
        <f t="shared" si="6"/>
        <v>-1975614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196203</v>
      </c>
      <c r="Y42" s="45">
        <f t="shared" si="6"/>
        <v>-196203</v>
      </c>
      <c r="Z42" s="46">
        <f>+IF(X42&lt;&gt;0,+(Y42/X42)*100,0)</f>
        <v>-100</v>
      </c>
      <c r="AA42" s="47">
        <f>+AA25-AA40</f>
        <v>784810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-4822271</v>
      </c>
      <c r="D45" s="18"/>
      <c r="E45" s="19">
        <v>-16995096</v>
      </c>
      <c r="F45" s="20">
        <v>-16995096</v>
      </c>
      <c r="G45" s="20">
        <v>-10948655</v>
      </c>
      <c r="H45" s="20">
        <v>11299338</v>
      </c>
      <c r="I45" s="20"/>
      <c r="J45" s="20">
        <v>350683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350683</v>
      </c>
      <c r="X45" s="20">
        <v>-4248774</v>
      </c>
      <c r="Y45" s="20">
        <v>4599457</v>
      </c>
      <c r="Z45" s="48">
        <v>-108.25374566875057</v>
      </c>
      <c r="AA45" s="22">
        <v>-16995096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-4822271</v>
      </c>
      <c r="D48" s="51">
        <f>SUM(D45:D47)</f>
        <v>0</v>
      </c>
      <c r="E48" s="52">
        <f t="shared" si="7"/>
        <v>-16995096</v>
      </c>
      <c r="F48" s="53">
        <f t="shared" si="7"/>
        <v>-16995096</v>
      </c>
      <c r="G48" s="53">
        <f t="shared" si="7"/>
        <v>-10948655</v>
      </c>
      <c r="H48" s="53">
        <f t="shared" si="7"/>
        <v>11299338</v>
      </c>
      <c r="I48" s="53">
        <f t="shared" si="7"/>
        <v>0</v>
      </c>
      <c r="J48" s="53">
        <f t="shared" si="7"/>
        <v>350683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350683</v>
      </c>
      <c r="X48" s="53">
        <f t="shared" si="7"/>
        <v>-4248774</v>
      </c>
      <c r="Y48" s="53">
        <f t="shared" si="7"/>
        <v>4599457</v>
      </c>
      <c r="Z48" s="54">
        <f>+IF(X48&lt;&gt;0,+(Y48/X48)*100,0)</f>
        <v>-108.25374566875057</v>
      </c>
      <c r="AA48" s="55">
        <f>SUM(AA45:AA47)</f>
        <v>-16995096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6011</v>
      </c>
      <c r="F15" s="20">
        <v>6011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1503</v>
      </c>
      <c r="Y15" s="20">
        <v>-1503</v>
      </c>
      <c r="Z15" s="21">
        <v>-100</v>
      </c>
      <c r="AA15" s="22">
        <v>6011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52787369</v>
      </c>
      <c r="D19" s="18"/>
      <c r="E19" s="19">
        <v>23178023</v>
      </c>
      <c r="F19" s="20">
        <v>23178023</v>
      </c>
      <c r="G19" s="20">
        <v>24771569</v>
      </c>
      <c r="H19" s="20">
        <v>28015799</v>
      </c>
      <c r="I19" s="20"/>
      <c r="J19" s="20">
        <v>52787368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52787368</v>
      </c>
      <c r="X19" s="20">
        <v>5794506</v>
      </c>
      <c r="Y19" s="20">
        <v>46992862</v>
      </c>
      <c r="Z19" s="21">
        <v>810.98996187077898</v>
      </c>
      <c r="AA19" s="22">
        <v>23178023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52787369</v>
      </c>
      <c r="D24" s="29">
        <f>SUM(D15:D23)</f>
        <v>0</v>
      </c>
      <c r="E24" s="36">
        <f t="shared" si="1"/>
        <v>23184034</v>
      </c>
      <c r="F24" s="37">
        <f t="shared" si="1"/>
        <v>23184034</v>
      </c>
      <c r="G24" s="37">
        <f t="shared" si="1"/>
        <v>24771569</v>
      </c>
      <c r="H24" s="37">
        <f t="shared" si="1"/>
        <v>28015799</v>
      </c>
      <c r="I24" s="37">
        <f t="shared" si="1"/>
        <v>0</v>
      </c>
      <c r="J24" s="37">
        <f t="shared" si="1"/>
        <v>52787368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52787368</v>
      </c>
      <c r="X24" s="37">
        <f t="shared" si="1"/>
        <v>5796009</v>
      </c>
      <c r="Y24" s="37">
        <f t="shared" si="1"/>
        <v>46991359</v>
      </c>
      <c r="Z24" s="38">
        <f>+IF(X24&lt;&gt;0,+(Y24/X24)*100,0)</f>
        <v>810.75372726301839</v>
      </c>
      <c r="AA24" s="39">
        <f>SUM(AA15:AA23)</f>
        <v>23184034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52787369</v>
      </c>
      <c r="D25" s="29">
        <f>+D12+D24</f>
        <v>0</v>
      </c>
      <c r="E25" s="30">
        <f t="shared" si="2"/>
        <v>23184034</v>
      </c>
      <c r="F25" s="31">
        <f t="shared" si="2"/>
        <v>23184034</v>
      </c>
      <c r="G25" s="31">
        <f t="shared" si="2"/>
        <v>24771569</v>
      </c>
      <c r="H25" s="31">
        <f t="shared" si="2"/>
        <v>28015799</v>
      </c>
      <c r="I25" s="31">
        <f t="shared" si="2"/>
        <v>0</v>
      </c>
      <c r="J25" s="31">
        <f t="shared" si="2"/>
        <v>52787368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52787368</v>
      </c>
      <c r="X25" s="31">
        <f t="shared" si="2"/>
        <v>5796009</v>
      </c>
      <c r="Y25" s="31">
        <f t="shared" si="2"/>
        <v>46991359</v>
      </c>
      <c r="Z25" s="32">
        <f>+IF(X25&lt;&gt;0,+(Y25/X25)*100,0)</f>
        <v>810.75372726301839</v>
      </c>
      <c r="AA25" s="33">
        <f>+AA12+AA24</f>
        <v>23184034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52787369</v>
      </c>
      <c r="D42" s="43">
        <f>+D25-D40</f>
        <v>0</v>
      </c>
      <c r="E42" s="44">
        <f t="shared" si="6"/>
        <v>23184034</v>
      </c>
      <c r="F42" s="45">
        <f t="shared" si="6"/>
        <v>23184034</v>
      </c>
      <c r="G42" s="45">
        <f t="shared" si="6"/>
        <v>24771569</v>
      </c>
      <c r="H42" s="45">
        <f t="shared" si="6"/>
        <v>28015799</v>
      </c>
      <c r="I42" s="45">
        <f t="shared" si="6"/>
        <v>0</v>
      </c>
      <c r="J42" s="45">
        <f t="shared" si="6"/>
        <v>52787368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52787368</v>
      </c>
      <c r="X42" s="45">
        <f t="shared" si="6"/>
        <v>5796009</v>
      </c>
      <c r="Y42" s="45">
        <f t="shared" si="6"/>
        <v>46991359</v>
      </c>
      <c r="Z42" s="46">
        <f>+IF(X42&lt;&gt;0,+(Y42/X42)*100,0)</f>
        <v>810.75372726301839</v>
      </c>
      <c r="AA42" s="47">
        <f>+AA25-AA40</f>
        <v>23184034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-7906675</v>
      </c>
      <c r="D45" s="18"/>
      <c r="E45" s="19">
        <v>6535217</v>
      </c>
      <c r="F45" s="20">
        <v>6535217</v>
      </c>
      <c r="G45" s="20">
        <v>5591570</v>
      </c>
      <c r="H45" s="20">
        <v>-3840190</v>
      </c>
      <c r="I45" s="20">
        <v>-3353988</v>
      </c>
      <c r="J45" s="20">
        <v>-1602608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-1602608</v>
      </c>
      <c r="X45" s="20">
        <v>1633803</v>
      </c>
      <c r="Y45" s="20">
        <v>-3236411</v>
      </c>
      <c r="Z45" s="48">
        <v>-198.09065107604772</v>
      </c>
      <c r="AA45" s="22">
        <v>6535217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-7906675</v>
      </c>
      <c r="D48" s="51">
        <f>SUM(D45:D47)</f>
        <v>0</v>
      </c>
      <c r="E48" s="52">
        <f t="shared" si="7"/>
        <v>6535217</v>
      </c>
      <c r="F48" s="53">
        <f t="shared" si="7"/>
        <v>6535217</v>
      </c>
      <c r="G48" s="53">
        <f t="shared" si="7"/>
        <v>5591570</v>
      </c>
      <c r="H48" s="53">
        <f t="shared" si="7"/>
        <v>-3840190</v>
      </c>
      <c r="I48" s="53">
        <f t="shared" si="7"/>
        <v>-3353988</v>
      </c>
      <c r="J48" s="53">
        <f t="shared" si="7"/>
        <v>-1602608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-1602608</v>
      </c>
      <c r="X48" s="53">
        <f t="shared" si="7"/>
        <v>1633803</v>
      </c>
      <c r="Y48" s="53">
        <f t="shared" si="7"/>
        <v>-3236411</v>
      </c>
      <c r="Z48" s="54">
        <f>+IF(X48&lt;&gt;0,+(Y48/X48)*100,0)</f>
        <v>-198.09065107604772</v>
      </c>
      <c r="AA48" s="55">
        <f>SUM(AA45:AA47)</f>
        <v>6535217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-18346006</v>
      </c>
      <c r="F6" s="20">
        <v>-18346006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-4586502</v>
      </c>
      <c r="Y6" s="20">
        <v>4586502</v>
      </c>
      <c r="Z6" s="21">
        <v>-100</v>
      </c>
      <c r="AA6" s="22">
        <v>-18346006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4042667</v>
      </c>
      <c r="D8" s="18"/>
      <c r="E8" s="19">
        <v>12744993</v>
      </c>
      <c r="F8" s="20">
        <v>12744993</v>
      </c>
      <c r="G8" s="20">
        <v>52672</v>
      </c>
      <c r="H8" s="20">
        <v>22157</v>
      </c>
      <c r="I8" s="20">
        <v>42359</v>
      </c>
      <c r="J8" s="20">
        <v>117188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117188</v>
      </c>
      <c r="X8" s="20">
        <v>3186248</v>
      </c>
      <c r="Y8" s="20">
        <v>-3069060</v>
      </c>
      <c r="Z8" s="21">
        <v>-96.322069091922529</v>
      </c>
      <c r="AA8" s="22">
        <v>12744993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4042667</v>
      </c>
      <c r="D12" s="29">
        <f>SUM(D6:D11)</f>
        <v>0</v>
      </c>
      <c r="E12" s="30">
        <f t="shared" si="0"/>
        <v>-5601013</v>
      </c>
      <c r="F12" s="31">
        <f t="shared" si="0"/>
        <v>-5601013</v>
      </c>
      <c r="G12" s="31">
        <f t="shared" si="0"/>
        <v>52672</v>
      </c>
      <c r="H12" s="31">
        <f t="shared" si="0"/>
        <v>22157</v>
      </c>
      <c r="I12" s="31">
        <f t="shared" si="0"/>
        <v>42359</v>
      </c>
      <c r="J12" s="31">
        <f t="shared" si="0"/>
        <v>117188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117188</v>
      </c>
      <c r="X12" s="31">
        <f t="shared" si="0"/>
        <v>-1400254</v>
      </c>
      <c r="Y12" s="31">
        <f t="shared" si="0"/>
        <v>1517442</v>
      </c>
      <c r="Z12" s="32">
        <f>+IF(X12&lt;&gt;0,+(Y12/X12)*100,0)</f>
        <v>-108.36905304323359</v>
      </c>
      <c r="AA12" s="33">
        <f>SUM(AA6:AA11)</f>
        <v>-5601013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4042667</v>
      </c>
      <c r="D25" s="29">
        <f>+D12+D24</f>
        <v>0</v>
      </c>
      <c r="E25" s="30">
        <f t="shared" si="2"/>
        <v>-5601013</v>
      </c>
      <c r="F25" s="31">
        <f t="shared" si="2"/>
        <v>-5601013</v>
      </c>
      <c r="G25" s="31">
        <f t="shared" si="2"/>
        <v>52672</v>
      </c>
      <c r="H25" s="31">
        <f t="shared" si="2"/>
        <v>22157</v>
      </c>
      <c r="I25" s="31">
        <f t="shared" si="2"/>
        <v>42359</v>
      </c>
      <c r="J25" s="31">
        <f t="shared" si="2"/>
        <v>117188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117188</v>
      </c>
      <c r="X25" s="31">
        <f t="shared" si="2"/>
        <v>-1400254</v>
      </c>
      <c r="Y25" s="31">
        <f t="shared" si="2"/>
        <v>1517442</v>
      </c>
      <c r="Z25" s="32">
        <f>+IF(X25&lt;&gt;0,+(Y25/X25)*100,0)</f>
        <v>-108.36905304323359</v>
      </c>
      <c r="AA25" s="33">
        <f>+AA12+AA24</f>
        <v>-5601013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17</v>
      </c>
      <c r="D30" s="18"/>
      <c r="E30" s="19">
        <v>-2</v>
      </c>
      <c r="F30" s="20">
        <v>-2</v>
      </c>
      <c r="G30" s="20">
        <v>-18921</v>
      </c>
      <c r="H30" s="20">
        <v>-18995</v>
      </c>
      <c r="I30" s="20">
        <v>-19275</v>
      </c>
      <c r="J30" s="20">
        <v>-57191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-57191</v>
      </c>
      <c r="X30" s="20">
        <v>-1</v>
      </c>
      <c r="Y30" s="20">
        <v>-57190</v>
      </c>
      <c r="Z30" s="21">
        <v>5719000</v>
      </c>
      <c r="AA30" s="22">
        <v>-2</v>
      </c>
    </row>
    <row r="31" spans="1:27" ht="13.5" x14ac:dyDescent="0.25">
      <c r="A31" s="23" t="s">
        <v>57</v>
      </c>
      <c r="B31" s="17" t="s">
        <v>32</v>
      </c>
      <c r="C31" s="18">
        <v>60547</v>
      </c>
      <c r="D31" s="18"/>
      <c r="E31" s="19">
        <v>260002</v>
      </c>
      <c r="F31" s="20">
        <v>260002</v>
      </c>
      <c r="G31" s="20"/>
      <c r="H31" s="20">
        <v>-10</v>
      </c>
      <c r="I31" s="20"/>
      <c r="J31" s="20">
        <v>-10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</v>
      </c>
      <c r="X31" s="20">
        <v>65006</v>
      </c>
      <c r="Y31" s="20">
        <v>-65016</v>
      </c>
      <c r="Z31" s="21">
        <v>-100.01538319539736</v>
      </c>
      <c r="AA31" s="22">
        <v>260002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-22178921</v>
      </c>
      <c r="F32" s="20">
        <v>-22178921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-5544736</v>
      </c>
      <c r="Y32" s="20">
        <v>5544736</v>
      </c>
      <c r="Z32" s="21">
        <v>-100</v>
      </c>
      <c r="AA32" s="22">
        <v>-22178921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60564</v>
      </c>
      <c r="D34" s="29">
        <f>SUM(D29:D33)</f>
        <v>0</v>
      </c>
      <c r="E34" s="30">
        <f t="shared" si="3"/>
        <v>-21918921</v>
      </c>
      <c r="F34" s="31">
        <f t="shared" si="3"/>
        <v>-21918921</v>
      </c>
      <c r="G34" s="31">
        <f t="shared" si="3"/>
        <v>-18921</v>
      </c>
      <c r="H34" s="31">
        <f t="shared" si="3"/>
        <v>-19005</v>
      </c>
      <c r="I34" s="31">
        <f t="shared" si="3"/>
        <v>-19275</v>
      </c>
      <c r="J34" s="31">
        <f t="shared" si="3"/>
        <v>-57201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-57201</v>
      </c>
      <c r="X34" s="31">
        <f t="shared" si="3"/>
        <v>-5479731</v>
      </c>
      <c r="Y34" s="31">
        <f t="shared" si="3"/>
        <v>5422530</v>
      </c>
      <c r="Z34" s="32">
        <f>+IF(X34&lt;&gt;0,+(Y34/X34)*100,0)</f>
        <v>-98.956134890563064</v>
      </c>
      <c r="AA34" s="33">
        <f>SUM(AA29:AA33)</f>
        <v>-21918921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60564</v>
      </c>
      <c r="D40" s="29">
        <f>+D34+D39</f>
        <v>0</v>
      </c>
      <c r="E40" s="30">
        <f t="shared" si="5"/>
        <v>-21918921</v>
      </c>
      <c r="F40" s="31">
        <f t="shared" si="5"/>
        <v>-21918921</v>
      </c>
      <c r="G40" s="31">
        <f t="shared" si="5"/>
        <v>-18921</v>
      </c>
      <c r="H40" s="31">
        <f t="shared" si="5"/>
        <v>-19005</v>
      </c>
      <c r="I40" s="31">
        <f t="shared" si="5"/>
        <v>-19275</v>
      </c>
      <c r="J40" s="31">
        <f t="shared" si="5"/>
        <v>-57201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-57201</v>
      </c>
      <c r="X40" s="31">
        <f t="shared" si="5"/>
        <v>-5479731</v>
      </c>
      <c r="Y40" s="31">
        <f t="shared" si="5"/>
        <v>5422530</v>
      </c>
      <c r="Z40" s="32">
        <f>+IF(X40&lt;&gt;0,+(Y40/X40)*100,0)</f>
        <v>-98.956134890563064</v>
      </c>
      <c r="AA40" s="33">
        <f>+AA34+AA39</f>
        <v>-21918921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3982103</v>
      </c>
      <c r="D42" s="43">
        <f>+D25-D40</f>
        <v>0</v>
      </c>
      <c r="E42" s="44">
        <f t="shared" si="6"/>
        <v>16317908</v>
      </c>
      <c r="F42" s="45">
        <f t="shared" si="6"/>
        <v>16317908</v>
      </c>
      <c r="G42" s="45">
        <f t="shared" si="6"/>
        <v>71593</v>
      </c>
      <c r="H42" s="45">
        <f t="shared" si="6"/>
        <v>41162</v>
      </c>
      <c r="I42" s="45">
        <f t="shared" si="6"/>
        <v>61634</v>
      </c>
      <c r="J42" s="45">
        <f t="shared" si="6"/>
        <v>174389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174389</v>
      </c>
      <c r="X42" s="45">
        <f t="shared" si="6"/>
        <v>4079477</v>
      </c>
      <c r="Y42" s="45">
        <f t="shared" si="6"/>
        <v>-3905088</v>
      </c>
      <c r="Z42" s="46">
        <f>+IF(X42&lt;&gt;0,+(Y42/X42)*100,0)</f>
        <v>-95.725211834752344</v>
      </c>
      <c r="AA42" s="47">
        <f>+AA25-AA40</f>
        <v>16317908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-9038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-9038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-500000</v>
      </c>
      <c r="I7" s="20"/>
      <c r="J7" s="20">
        <v>-500000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-500000</v>
      </c>
      <c r="X7" s="20"/>
      <c r="Y7" s="20">
        <v>-500000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-500000</v>
      </c>
      <c r="I12" s="31">
        <f t="shared" si="0"/>
        <v>0</v>
      </c>
      <c r="J12" s="31">
        <f t="shared" si="0"/>
        <v>-500000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-500000</v>
      </c>
      <c r="X12" s="31">
        <f t="shared" si="0"/>
        <v>0</v>
      </c>
      <c r="Y12" s="31">
        <f t="shared" si="0"/>
        <v>-500000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1072549</v>
      </c>
      <c r="D19" s="18"/>
      <c r="E19" s="19">
        <v>2000000</v>
      </c>
      <c r="F19" s="20">
        <v>2000000</v>
      </c>
      <c r="G19" s="20">
        <v>1072549</v>
      </c>
      <c r="H19" s="20"/>
      <c r="I19" s="20"/>
      <c r="J19" s="20">
        <v>1072549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1072549</v>
      </c>
      <c r="X19" s="20">
        <v>500001</v>
      </c>
      <c r="Y19" s="20">
        <v>572548</v>
      </c>
      <c r="Z19" s="21">
        <v>114.50937098125804</v>
      </c>
      <c r="AA19" s="22">
        <v>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1072549</v>
      </c>
      <c r="D24" s="29">
        <f>SUM(D15:D23)</f>
        <v>0</v>
      </c>
      <c r="E24" s="36">
        <f t="shared" si="1"/>
        <v>2000000</v>
      </c>
      <c r="F24" s="37">
        <f t="shared" si="1"/>
        <v>2000000</v>
      </c>
      <c r="G24" s="37">
        <f t="shared" si="1"/>
        <v>1072549</v>
      </c>
      <c r="H24" s="37">
        <f t="shared" si="1"/>
        <v>0</v>
      </c>
      <c r="I24" s="37">
        <f t="shared" si="1"/>
        <v>0</v>
      </c>
      <c r="J24" s="37">
        <f t="shared" si="1"/>
        <v>1072549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1072549</v>
      </c>
      <c r="X24" s="37">
        <f t="shared" si="1"/>
        <v>500001</v>
      </c>
      <c r="Y24" s="37">
        <f t="shared" si="1"/>
        <v>572548</v>
      </c>
      <c r="Z24" s="38">
        <f>+IF(X24&lt;&gt;0,+(Y24/X24)*100,0)</f>
        <v>114.50937098125804</v>
      </c>
      <c r="AA24" s="39">
        <f>SUM(AA15:AA23)</f>
        <v>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1072549</v>
      </c>
      <c r="D25" s="29">
        <f>+D12+D24</f>
        <v>0</v>
      </c>
      <c r="E25" s="30">
        <f t="shared" si="2"/>
        <v>2000000</v>
      </c>
      <c r="F25" s="31">
        <f t="shared" si="2"/>
        <v>2000000</v>
      </c>
      <c r="G25" s="31">
        <f t="shared" si="2"/>
        <v>1072549</v>
      </c>
      <c r="H25" s="31">
        <f t="shared" si="2"/>
        <v>-500000</v>
      </c>
      <c r="I25" s="31">
        <f t="shared" si="2"/>
        <v>0</v>
      </c>
      <c r="J25" s="31">
        <f t="shared" si="2"/>
        <v>572549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572549</v>
      </c>
      <c r="X25" s="31">
        <f t="shared" si="2"/>
        <v>500001</v>
      </c>
      <c r="Y25" s="31">
        <f t="shared" si="2"/>
        <v>72548</v>
      </c>
      <c r="Z25" s="32">
        <f>+IF(X25&lt;&gt;0,+(Y25/X25)*100,0)</f>
        <v>14.509570980858038</v>
      </c>
      <c r="AA25" s="33">
        <f>+AA12+AA24</f>
        <v>2000000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1072549</v>
      </c>
      <c r="D42" s="43">
        <f>+D25-D40</f>
        <v>0</v>
      </c>
      <c r="E42" s="44">
        <f t="shared" si="6"/>
        <v>2000000</v>
      </c>
      <c r="F42" s="45">
        <f t="shared" si="6"/>
        <v>2000000</v>
      </c>
      <c r="G42" s="45">
        <f t="shared" si="6"/>
        <v>1072549</v>
      </c>
      <c r="H42" s="45">
        <f t="shared" si="6"/>
        <v>-500000</v>
      </c>
      <c r="I42" s="45">
        <f t="shared" si="6"/>
        <v>0</v>
      </c>
      <c r="J42" s="45">
        <f t="shared" si="6"/>
        <v>572549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572549</v>
      </c>
      <c r="X42" s="45">
        <f t="shared" si="6"/>
        <v>500001</v>
      </c>
      <c r="Y42" s="45">
        <f t="shared" si="6"/>
        <v>72548</v>
      </c>
      <c r="Z42" s="46">
        <f>+IF(X42&lt;&gt;0,+(Y42/X42)*100,0)</f>
        <v>14.509570980858038</v>
      </c>
      <c r="AA42" s="47">
        <f>+AA25-AA40</f>
        <v>2000000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-10467823</v>
      </c>
      <c r="D45" s="18"/>
      <c r="E45" s="19">
        <v>-571961</v>
      </c>
      <c r="F45" s="20">
        <v>-571961</v>
      </c>
      <c r="G45" s="20">
        <v>-10941359</v>
      </c>
      <c r="H45" s="20">
        <v>-1204305</v>
      </c>
      <c r="I45" s="20">
        <v>-1551494</v>
      </c>
      <c r="J45" s="20">
        <v>-13697158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-13697158</v>
      </c>
      <c r="X45" s="20">
        <v>-142989</v>
      </c>
      <c r="Y45" s="20">
        <v>-13554169</v>
      </c>
      <c r="Z45" s="48">
        <v>9479.169026988091</v>
      </c>
      <c r="AA45" s="22">
        <v>-571961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-10467823</v>
      </c>
      <c r="D48" s="51">
        <f>SUM(D45:D47)</f>
        <v>0</v>
      </c>
      <c r="E48" s="52">
        <f t="shared" si="7"/>
        <v>-571961</v>
      </c>
      <c r="F48" s="53">
        <f t="shared" si="7"/>
        <v>-571961</v>
      </c>
      <c r="G48" s="53">
        <f t="shared" si="7"/>
        <v>-10941359</v>
      </c>
      <c r="H48" s="53">
        <f t="shared" si="7"/>
        <v>-1204305</v>
      </c>
      <c r="I48" s="53">
        <f t="shared" si="7"/>
        <v>-1551494</v>
      </c>
      <c r="J48" s="53">
        <f t="shared" si="7"/>
        <v>-13697158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-13697158</v>
      </c>
      <c r="X48" s="53">
        <f t="shared" si="7"/>
        <v>-142989</v>
      </c>
      <c r="Y48" s="53">
        <f t="shared" si="7"/>
        <v>-13554169</v>
      </c>
      <c r="Z48" s="54">
        <f>+IF(X48&lt;&gt;0,+(Y48/X48)*100,0)</f>
        <v>9479.169026988091</v>
      </c>
      <c r="AA48" s="55">
        <f>SUM(AA45:AA47)</f>
        <v>-571961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10000000</v>
      </c>
      <c r="F19" s="20">
        <v>10000000</v>
      </c>
      <c r="G19" s="20"/>
      <c r="H19" s="20"/>
      <c r="I19" s="20">
        <v>1304348</v>
      </c>
      <c r="J19" s="20">
        <v>1304348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1304348</v>
      </c>
      <c r="X19" s="20">
        <v>2500003</v>
      </c>
      <c r="Y19" s="20">
        <v>-1195655</v>
      </c>
      <c r="Z19" s="21">
        <v>-47.826142608628871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0</v>
      </c>
      <c r="H24" s="37">
        <f t="shared" si="1"/>
        <v>0</v>
      </c>
      <c r="I24" s="37">
        <f t="shared" si="1"/>
        <v>1304348</v>
      </c>
      <c r="J24" s="37">
        <f t="shared" si="1"/>
        <v>1304348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1304348</v>
      </c>
      <c r="X24" s="37">
        <f t="shared" si="1"/>
        <v>2500003</v>
      </c>
      <c r="Y24" s="37">
        <f t="shared" si="1"/>
        <v>-1195655</v>
      </c>
      <c r="Z24" s="38">
        <f>+IF(X24&lt;&gt;0,+(Y24/X24)*100,0)</f>
        <v>-47.826142608628871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10000000</v>
      </c>
      <c r="F25" s="31">
        <f t="shared" si="2"/>
        <v>10000000</v>
      </c>
      <c r="G25" s="31">
        <f t="shared" si="2"/>
        <v>0</v>
      </c>
      <c r="H25" s="31">
        <f t="shared" si="2"/>
        <v>0</v>
      </c>
      <c r="I25" s="31">
        <f t="shared" si="2"/>
        <v>1304348</v>
      </c>
      <c r="J25" s="31">
        <f t="shared" si="2"/>
        <v>1304348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1304348</v>
      </c>
      <c r="X25" s="31">
        <f t="shared" si="2"/>
        <v>2500003</v>
      </c>
      <c r="Y25" s="31">
        <f t="shared" si="2"/>
        <v>-1195655</v>
      </c>
      <c r="Z25" s="32">
        <f>+IF(X25&lt;&gt;0,+(Y25/X25)*100,0)</f>
        <v>-47.826142608628871</v>
      </c>
      <c r="AA25" s="33">
        <f>+AA12+AA24</f>
        <v>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-5199185</v>
      </c>
      <c r="H32" s="20">
        <v>-2158389</v>
      </c>
      <c r="I32" s="20">
        <v>7240569</v>
      </c>
      <c r="J32" s="20">
        <v>-117005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-117005</v>
      </c>
      <c r="X32" s="20"/>
      <c r="Y32" s="20">
        <v>-117005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-5199185</v>
      </c>
      <c r="H34" s="31">
        <f t="shared" si="3"/>
        <v>-2158389</v>
      </c>
      <c r="I34" s="31">
        <f t="shared" si="3"/>
        <v>7240569</v>
      </c>
      <c r="J34" s="31">
        <f t="shared" si="3"/>
        <v>-117005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-117005</v>
      </c>
      <c r="X34" s="31">
        <f t="shared" si="3"/>
        <v>0</v>
      </c>
      <c r="Y34" s="31">
        <f t="shared" si="3"/>
        <v>-117005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-5199185</v>
      </c>
      <c r="H40" s="31">
        <f t="shared" si="5"/>
        <v>-2158389</v>
      </c>
      <c r="I40" s="31">
        <f t="shared" si="5"/>
        <v>7240569</v>
      </c>
      <c r="J40" s="31">
        <f t="shared" si="5"/>
        <v>-117005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-117005</v>
      </c>
      <c r="X40" s="31">
        <f t="shared" si="5"/>
        <v>0</v>
      </c>
      <c r="Y40" s="31">
        <f t="shared" si="5"/>
        <v>-117005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10000000</v>
      </c>
      <c r="F42" s="45">
        <f t="shared" si="6"/>
        <v>10000000</v>
      </c>
      <c r="G42" s="45">
        <f t="shared" si="6"/>
        <v>5199185</v>
      </c>
      <c r="H42" s="45">
        <f t="shared" si="6"/>
        <v>2158389</v>
      </c>
      <c r="I42" s="45">
        <f t="shared" si="6"/>
        <v>-5936221</v>
      </c>
      <c r="J42" s="45">
        <f t="shared" si="6"/>
        <v>1421353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1421353</v>
      </c>
      <c r="X42" s="45">
        <f t="shared" si="6"/>
        <v>2500003</v>
      </c>
      <c r="Y42" s="45">
        <f t="shared" si="6"/>
        <v>-1078650</v>
      </c>
      <c r="Z42" s="46">
        <f>+IF(X42&lt;&gt;0,+(Y42/X42)*100,0)</f>
        <v>-43.145948224862131</v>
      </c>
      <c r="AA42" s="47">
        <f>+AA25-AA40</f>
        <v>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-60356875</v>
      </c>
      <c r="F6" s="20">
        <v>-60356875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-26510580</v>
      </c>
      <c r="Y6" s="20">
        <v>26510580</v>
      </c>
      <c r="Z6" s="21">
        <v>-100</v>
      </c>
      <c r="AA6" s="22">
        <v>-60356875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</v>
      </c>
      <c r="Y8" s="20">
        <v>-30</v>
      </c>
      <c r="Z8" s="21">
        <v>-100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-8386203</v>
      </c>
      <c r="F9" s="20">
        <v>-8386203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-2096550</v>
      </c>
      <c r="Y9" s="20">
        <v>2096550</v>
      </c>
      <c r="Z9" s="21">
        <v>-100</v>
      </c>
      <c r="AA9" s="22">
        <v>-8386203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-68743078</v>
      </c>
      <c r="F12" s="31">
        <f t="shared" si="0"/>
        <v>-68743078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-28607100</v>
      </c>
      <c r="Y12" s="31">
        <f t="shared" si="0"/>
        <v>28607100</v>
      </c>
      <c r="Z12" s="32">
        <f>+IF(X12&lt;&gt;0,+(Y12/X12)*100,0)</f>
        <v>-100</v>
      </c>
      <c r="AA12" s="33">
        <f>SUM(AA6:AA11)</f>
        <v>-68743078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10725114</v>
      </c>
      <c r="D19" s="18"/>
      <c r="E19" s="19">
        <v>5060131</v>
      </c>
      <c r="F19" s="20">
        <v>5060131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6124216</v>
      </c>
      <c r="Y19" s="20">
        <v>-6124216</v>
      </c>
      <c r="Z19" s="21">
        <v>-100</v>
      </c>
      <c r="AA19" s="22">
        <v>5060131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10725114</v>
      </c>
      <c r="D24" s="29">
        <f>SUM(D15:D23)</f>
        <v>0</v>
      </c>
      <c r="E24" s="36">
        <f t="shared" si="1"/>
        <v>5060131</v>
      </c>
      <c r="F24" s="37">
        <f t="shared" si="1"/>
        <v>5060131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6124216</v>
      </c>
      <c r="Y24" s="37">
        <f t="shared" si="1"/>
        <v>-6124216</v>
      </c>
      <c r="Z24" s="38">
        <f>+IF(X24&lt;&gt;0,+(Y24/X24)*100,0)</f>
        <v>-100</v>
      </c>
      <c r="AA24" s="39">
        <f>SUM(AA15:AA23)</f>
        <v>5060131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10725114</v>
      </c>
      <c r="D25" s="29">
        <f>+D12+D24</f>
        <v>0</v>
      </c>
      <c r="E25" s="30">
        <f t="shared" si="2"/>
        <v>-63682947</v>
      </c>
      <c r="F25" s="31">
        <f t="shared" si="2"/>
        <v>-63682947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-22482884</v>
      </c>
      <c r="Y25" s="31">
        <f t="shared" si="2"/>
        <v>22482884</v>
      </c>
      <c r="Z25" s="32">
        <f>+IF(X25&lt;&gt;0,+(Y25/X25)*100,0)</f>
        <v>-100</v>
      </c>
      <c r="AA25" s="33">
        <f>+AA12+AA24</f>
        <v>-63682947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-1648</v>
      </c>
      <c r="D32" s="18"/>
      <c r="E32" s="19">
        <v>-1648</v>
      </c>
      <c r="F32" s="20">
        <v>-1648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-1648</v>
      </c>
      <c r="Y32" s="20">
        <v>1648</v>
      </c>
      <c r="Z32" s="21">
        <v>-100</v>
      </c>
      <c r="AA32" s="22">
        <v>-1648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-1648</v>
      </c>
      <c r="D34" s="29">
        <f>SUM(D29:D33)</f>
        <v>0</v>
      </c>
      <c r="E34" s="30">
        <f t="shared" si="3"/>
        <v>-1648</v>
      </c>
      <c r="F34" s="31">
        <f t="shared" si="3"/>
        <v>-1648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-1648</v>
      </c>
      <c r="Y34" s="31">
        <f t="shared" si="3"/>
        <v>1648</v>
      </c>
      <c r="Z34" s="32">
        <f>+IF(X34&lt;&gt;0,+(Y34/X34)*100,0)</f>
        <v>-100</v>
      </c>
      <c r="AA34" s="33">
        <f>SUM(AA29:AA33)</f>
        <v>-1648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-1648</v>
      </c>
      <c r="D40" s="29">
        <f>+D34+D39</f>
        <v>0</v>
      </c>
      <c r="E40" s="30">
        <f t="shared" si="5"/>
        <v>-1648</v>
      </c>
      <c r="F40" s="31">
        <f t="shared" si="5"/>
        <v>-1648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-1648</v>
      </c>
      <c r="Y40" s="31">
        <f t="shared" si="5"/>
        <v>1648</v>
      </c>
      <c r="Z40" s="32">
        <f>+IF(X40&lt;&gt;0,+(Y40/X40)*100,0)</f>
        <v>-100</v>
      </c>
      <c r="AA40" s="33">
        <f>+AA34+AA39</f>
        <v>-1648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10726762</v>
      </c>
      <c r="D42" s="43">
        <f>+D25-D40</f>
        <v>0</v>
      </c>
      <c r="E42" s="44">
        <f t="shared" si="6"/>
        <v>-63681299</v>
      </c>
      <c r="F42" s="45">
        <f t="shared" si="6"/>
        <v>-63681299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-22481236</v>
      </c>
      <c r="Y42" s="45">
        <f t="shared" si="6"/>
        <v>22481236</v>
      </c>
      <c r="Z42" s="46">
        <f>+IF(X42&lt;&gt;0,+(Y42/X42)*100,0)</f>
        <v>-100</v>
      </c>
      <c r="AA42" s="47">
        <f>+AA25-AA40</f>
        <v>-63681299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-7000000</v>
      </c>
      <c r="F6" s="20">
        <v>-7000000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-1750003</v>
      </c>
      <c r="Y6" s="20">
        <v>1750003</v>
      </c>
      <c r="Z6" s="21">
        <v>-100</v>
      </c>
      <c r="AA6" s="22">
        <v>-7000000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4777707</v>
      </c>
      <c r="D8" s="18"/>
      <c r="E8" s="19">
        <v>13167412</v>
      </c>
      <c r="F8" s="20">
        <v>13167412</v>
      </c>
      <c r="G8" s="20">
        <v>-458006</v>
      </c>
      <c r="H8" s="20">
        <v>362331</v>
      </c>
      <c r="I8" s="20">
        <v>4915597</v>
      </c>
      <c r="J8" s="20">
        <v>4819922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4819922</v>
      </c>
      <c r="X8" s="20">
        <v>3291856</v>
      </c>
      <c r="Y8" s="20">
        <v>1528066</v>
      </c>
      <c r="Z8" s="21">
        <v>46.419588220140859</v>
      </c>
      <c r="AA8" s="22">
        <v>13167412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4777707</v>
      </c>
      <c r="D12" s="29">
        <f>SUM(D6:D11)</f>
        <v>0</v>
      </c>
      <c r="E12" s="30">
        <f t="shared" si="0"/>
        <v>6167412</v>
      </c>
      <c r="F12" s="31">
        <f t="shared" si="0"/>
        <v>6167412</v>
      </c>
      <c r="G12" s="31">
        <f t="shared" si="0"/>
        <v>-458006</v>
      </c>
      <c r="H12" s="31">
        <f t="shared" si="0"/>
        <v>362331</v>
      </c>
      <c r="I12" s="31">
        <f t="shared" si="0"/>
        <v>4915597</v>
      </c>
      <c r="J12" s="31">
        <f t="shared" si="0"/>
        <v>4819922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4819922</v>
      </c>
      <c r="X12" s="31">
        <f t="shared" si="0"/>
        <v>1541853</v>
      </c>
      <c r="Y12" s="31">
        <f t="shared" si="0"/>
        <v>3278069</v>
      </c>
      <c r="Z12" s="32">
        <f>+IF(X12&lt;&gt;0,+(Y12/X12)*100,0)</f>
        <v>212.60580613067521</v>
      </c>
      <c r="AA12" s="33">
        <f>SUM(AA6:AA11)</f>
        <v>6167412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-1518222</v>
      </c>
      <c r="D19" s="18"/>
      <c r="E19" s="19">
        <v>7000000</v>
      </c>
      <c r="F19" s="20">
        <v>7000000</v>
      </c>
      <c r="G19" s="20"/>
      <c r="H19" s="20">
        <v>76522</v>
      </c>
      <c r="I19" s="20">
        <v>76522</v>
      </c>
      <c r="J19" s="20">
        <v>153044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153044</v>
      </c>
      <c r="X19" s="20">
        <v>1750003</v>
      </c>
      <c r="Y19" s="20">
        <v>-1596959</v>
      </c>
      <c r="Z19" s="21">
        <v>-91.254643563468179</v>
      </c>
      <c r="AA19" s="22">
        <v>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-1518222</v>
      </c>
      <c r="D24" s="29">
        <f>SUM(D15:D23)</f>
        <v>0</v>
      </c>
      <c r="E24" s="36">
        <f t="shared" si="1"/>
        <v>7000000</v>
      </c>
      <c r="F24" s="37">
        <f t="shared" si="1"/>
        <v>7000000</v>
      </c>
      <c r="G24" s="37">
        <f t="shared" si="1"/>
        <v>0</v>
      </c>
      <c r="H24" s="37">
        <f t="shared" si="1"/>
        <v>76522</v>
      </c>
      <c r="I24" s="37">
        <f t="shared" si="1"/>
        <v>76522</v>
      </c>
      <c r="J24" s="37">
        <f t="shared" si="1"/>
        <v>153044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153044</v>
      </c>
      <c r="X24" s="37">
        <f t="shared" si="1"/>
        <v>1750003</v>
      </c>
      <c r="Y24" s="37">
        <f t="shared" si="1"/>
        <v>-1596959</v>
      </c>
      <c r="Z24" s="38">
        <f>+IF(X24&lt;&gt;0,+(Y24/X24)*100,0)</f>
        <v>-91.254643563468179</v>
      </c>
      <c r="AA24" s="39">
        <f>SUM(AA15:AA23)</f>
        <v>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3259485</v>
      </c>
      <c r="D25" s="29">
        <f>+D12+D24</f>
        <v>0</v>
      </c>
      <c r="E25" s="30">
        <f t="shared" si="2"/>
        <v>13167412</v>
      </c>
      <c r="F25" s="31">
        <f t="shared" si="2"/>
        <v>13167412</v>
      </c>
      <c r="G25" s="31">
        <f t="shared" si="2"/>
        <v>-458006</v>
      </c>
      <c r="H25" s="31">
        <f t="shared" si="2"/>
        <v>438853</v>
      </c>
      <c r="I25" s="31">
        <f t="shared" si="2"/>
        <v>4992119</v>
      </c>
      <c r="J25" s="31">
        <f t="shared" si="2"/>
        <v>4972966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4972966</v>
      </c>
      <c r="X25" s="31">
        <f t="shared" si="2"/>
        <v>3291856</v>
      </c>
      <c r="Y25" s="31">
        <f t="shared" si="2"/>
        <v>1681110</v>
      </c>
      <c r="Z25" s="32">
        <f>+IF(X25&lt;&gt;0,+(Y25/X25)*100,0)</f>
        <v>51.068758779241861</v>
      </c>
      <c r="AA25" s="33">
        <f>+AA12+AA24</f>
        <v>13167412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19126</v>
      </c>
      <c r="F31" s="20">
        <v>19126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4780</v>
      </c>
      <c r="Y31" s="20">
        <v>-4780</v>
      </c>
      <c r="Z31" s="21">
        <v>-100</v>
      </c>
      <c r="AA31" s="22">
        <v>19126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19126</v>
      </c>
      <c r="F34" s="31">
        <f t="shared" si="3"/>
        <v>19126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4780</v>
      </c>
      <c r="Y34" s="31">
        <f t="shared" si="3"/>
        <v>-4780</v>
      </c>
      <c r="Z34" s="32">
        <f>+IF(X34&lt;&gt;0,+(Y34/X34)*100,0)</f>
        <v>-100</v>
      </c>
      <c r="AA34" s="33">
        <f>SUM(AA29:AA33)</f>
        <v>19126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19126</v>
      </c>
      <c r="F40" s="31">
        <f t="shared" si="5"/>
        <v>19126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4780</v>
      </c>
      <c r="Y40" s="31">
        <f t="shared" si="5"/>
        <v>-4780</v>
      </c>
      <c r="Z40" s="32">
        <f>+IF(X40&lt;&gt;0,+(Y40/X40)*100,0)</f>
        <v>-100</v>
      </c>
      <c r="AA40" s="33">
        <f>+AA34+AA39</f>
        <v>19126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3259485</v>
      </c>
      <c r="D42" s="43">
        <f>+D25-D40</f>
        <v>0</v>
      </c>
      <c r="E42" s="44">
        <f t="shared" si="6"/>
        <v>13148286</v>
      </c>
      <c r="F42" s="45">
        <f t="shared" si="6"/>
        <v>13148286</v>
      </c>
      <c r="G42" s="45">
        <f t="shared" si="6"/>
        <v>-458006</v>
      </c>
      <c r="H42" s="45">
        <f t="shared" si="6"/>
        <v>438853</v>
      </c>
      <c r="I42" s="45">
        <f t="shared" si="6"/>
        <v>4992119</v>
      </c>
      <c r="J42" s="45">
        <f t="shared" si="6"/>
        <v>4972966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4972966</v>
      </c>
      <c r="X42" s="45">
        <f t="shared" si="6"/>
        <v>3287076</v>
      </c>
      <c r="Y42" s="45">
        <f t="shared" si="6"/>
        <v>1685890</v>
      </c>
      <c r="Z42" s="46">
        <f>+IF(X42&lt;&gt;0,+(Y42/X42)*100,0)</f>
        <v>51.288439938717566</v>
      </c>
      <c r="AA42" s="47">
        <f>+AA25-AA40</f>
        <v>13148286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-5340000</v>
      </c>
      <c r="F6" s="20">
        <v>-5340000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-1335009</v>
      </c>
      <c r="Y6" s="20">
        <v>1335009</v>
      </c>
      <c r="Z6" s="21">
        <v>-100</v>
      </c>
      <c r="AA6" s="22">
        <v>-5340000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-499999</v>
      </c>
      <c r="F8" s="20">
        <v>-499999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-124996</v>
      </c>
      <c r="Y8" s="20">
        <v>124996</v>
      </c>
      <c r="Z8" s="21">
        <v>-100</v>
      </c>
      <c r="AA8" s="22">
        <v>-499999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48</v>
      </c>
      <c r="F9" s="20">
        <v>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</v>
      </c>
      <c r="Y9" s="20">
        <v>-48</v>
      </c>
      <c r="Z9" s="21">
        <v>-100</v>
      </c>
      <c r="AA9" s="22">
        <v>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-5839951</v>
      </c>
      <c r="F12" s="31">
        <f t="shared" si="0"/>
        <v>-5839951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-1459957</v>
      </c>
      <c r="Y12" s="31">
        <f t="shared" si="0"/>
        <v>1459957</v>
      </c>
      <c r="Z12" s="32">
        <f>+IF(X12&lt;&gt;0,+(Y12/X12)*100,0)</f>
        <v>-100</v>
      </c>
      <c r="AA12" s="33">
        <f>SUM(AA6:AA11)</f>
        <v>-5839951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5340000</v>
      </c>
      <c r="F19" s="20">
        <v>5340000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1335009</v>
      </c>
      <c r="Y19" s="20">
        <v>-1335009</v>
      </c>
      <c r="Z19" s="21">
        <v>-100</v>
      </c>
      <c r="AA19" s="22">
        <v>5340000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5340000</v>
      </c>
      <c r="F24" s="37">
        <f t="shared" si="1"/>
        <v>5340000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1335009</v>
      </c>
      <c r="Y24" s="37">
        <f t="shared" si="1"/>
        <v>-1335009</v>
      </c>
      <c r="Z24" s="38">
        <f>+IF(X24&lt;&gt;0,+(Y24/X24)*100,0)</f>
        <v>-100</v>
      </c>
      <c r="AA24" s="39">
        <f>SUM(AA15:AA23)</f>
        <v>5340000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-499951</v>
      </c>
      <c r="F25" s="31">
        <f t="shared" si="2"/>
        <v>-499951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-124948</v>
      </c>
      <c r="Y25" s="31">
        <f t="shared" si="2"/>
        <v>124948</v>
      </c>
      <c r="Z25" s="32">
        <f>+IF(X25&lt;&gt;0,+(Y25/X25)*100,0)</f>
        <v>-100</v>
      </c>
      <c r="AA25" s="33">
        <f>+AA12+AA24</f>
        <v>-499951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30</v>
      </c>
      <c r="F33" s="20">
        <v>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30</v>
      </c>
      <c r="Y33" s="20">
        <v>-30</v>
      </c>
      <c r="Z33" s="21">
        <v>-100</v>
      </c>
      <c r="AA33" s="22">
        <v>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87</v>
      </c>
      <c r="F34" s="31">
        <f t="shared" si="3"/>
        <v>87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87</v>
      </c>
      <c r="Y34" s="31">
        <f t="shared" si="3"/>
        <v>-87</v>
      </c>
      <c r="Z34" s="32">
        <f>+IF(X34&lt;&gt;0,+(Y34/X34)*100,0)</f>
        <v>-100</v>
      </c>
      <c r="AA34" s="33">
        <f>SUM(AA29:AA33)</f>
        <v>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30</v>
      </c>
      <c r="F38" s="20">
        <v>30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30</v>
      </c>
      <c r="Y38" s="20">
        <v>-30</v>
      </c>
      <c r="Z38" s="21">
        <v>-100</v>
      </c>
      <c r="AA38" s="22">
        <v>30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30</v>
      </c>
      <c r="F39" s="37">
        <f t="shared" si="4"/>
        <v>30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30</v>
      </c>
      <c r="Y39" s="37">
        <f t="shared" si="4"/>
        <v>-30</v>
      </c>
      <c r="Z39" s="38">
        <f>+IF(X39&lt;&gt;0,+(Y39/X39)*100,0)</f>
        <v>-100</v>
      </c>
      <c r="AA39" s="39">
        <f>SUM(AA37:AA38)</f>
        <v>30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117</v>
      </c>
      <c r="F40" s="31">
        <f t="shared" si="5"/>
        <v>117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117</v>
      </c>
      <c r="Y40" s="31">
        <f t="shared" si="5"/>
        <v>-117</v>
      </c>
      <c r="Z40" s="32">
        <f>+IF(X40&lt;&gt;0,+(Y40/X40)*100,0)</f>
        <v>-100</v>
      </c>
      <c r="AA40" s="33">
        <f>+AA34+AA39</f>
        <v>117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-500068</v>
      </c>
      <c r="F42" s="45">
        <f t="shared" si="6"/>
        <v>-500068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-125065</v>
      </c>
      <c r="Y42" s="45">
        <f t="shared" si="6"/>
        <v>125065</v>
      </c>
      <c r="Z42" s="46">
        <f>+IF(X42&lt;&gt;0,+(Y42/X42)*100,0)</f>
        <v>-100</v>
      </c>
      <c r="AA42" s="47">
        <f>+AA25-AA40</f>
        <v>-500068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4603706</v>
      </c>
      <c r="D8" s="18"/>
      <c r="E8" s="19">
        <v>-66872304</v>
      </c>
      <c r="F8" s="20">
        <v>-66872304</v>
      </c>
      <c r="G8" s="20">
        <v>4941988</v>
      </c>
      <c r="H8" s="20">
        <v>129380</v>
      </c>
      <c r="I8" s="20">
        <v>200137</v>
      </c>
      <c r="J8" s="20">
        <v>5271505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5271505</v>
      </c>
      <c r="X8" s="20">
        <v>-16718076</v>
      </c>
      <c r="Y8" s="20">
        <v>21989581</v>
      </c>
      <c r="Z8" s="21">
        <v>-131.53176836856107</v>
      </c>
      <c r="AA8" s="22">
        <v>-66872304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4603706</v>
      </c>
      <c r="D12" s="29">
        <f>SUM(D6:D11)</f>
        <v>0</v>
      </c>
      <c r="E12" s="30">
        <f t="shared" si="0"/>
        <v>-66872304</v>
      </c>
      <c r="F12" s="31">
        <f t="shared" si="0"/>
        <v>-66872304</v>
      </c>
      <c r="G12" s="31">
        <f t="shared" si="0"/>
        <v>4941988</v>
      </c>
      <c r="H12" s="31">
        <f t="shared" si="0"/>
        <v>129380</v>
      </c>
      <c r="I12" s="31">
        <f t="shared" si="0"/>
        <v>200137</v>
      </c>
      <c r="J12" s="31">
        <f t="shared" si="0"/>
        <v>5271505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5271505</v>
      </c>
      <c r="X12" s="31">
        <f t="shared" si="0"/>
        <v>-16718076</v>
      </c>
      <c r="Y12" s="31">
        <f t="shared" si="0"/>
        <v>21989581</v>
      </c>
      <c r="Z12" s="32">
        <f>+IF(X12&lt;&gt;0,+(Y12/X12)*100,0)</f>
        <v>-131.53176836856107</v>
      </c>
      <c r="AA12" s="33">
        <f>SUM(AA6:AA11)</f>
        <v>-66872304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45528651</v>
      </c>
      <c r="D19" s="18"/>
      <c r="E19" s="19">
        <v>-1105521584</v>
      </c>
      <c r="F19" s="20">
        <v>-1105521584</v>
      </c>
      <c r="G19" s="20">
        <v>45528651</v>
      </c>
      <c r="H19" s="20"/>
      <c r="I19" s="20"/>
      <c r="J19" s="20">
        <v>45528651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45528651</v>
      </c>
      <c r="X19" s="20">
        <v>-276380397</v>
      </c>
      <c r="Y19" s="20">
        <v>321909048</v>
      </c>
      <c r="Z19" s="21">
        <v>-116.47318387779868</v>
      </c>
      <c r="AA19" s="22">
        <v>-1105521584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45528651</v>
      </c>
      <c r="D24" s="29">
        <f>SUM(D15:D23)</f>
        <v>0</v>
      </c>
      <c r="E24" s="36">
        <f t="shared" si="1"/>
        <v>-1105521584</v>
      </c>
      <c r="F24" s="37">
        <f t="shared" si="1"/>
        <v>-1105521584</v>
      </c>
      <c r="G24" s="37">
        <f t="shared" si="1"/>
        <v>45528651</v>
      </c>
      <c r="H24" s="37">
        <f t="shared" si="1"/>
        <v>0</v>
      </c>
      <c r="I24" s="37">
        <f t="shared" si="1"/>
        <v>0</v>
      </c>
      <c r="J24" s="37">
        <f t="shared" si="1"/>
        <v>45528651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45528651</v>
      </c>
      <c r="X24" s="37">
        <f t="shared" si="1"/>
        <v>-276380397</v>
      </c>
      <c r="Y24" s="37">
        <f t="shared" si="1"/>
        <v>321909048</v>
      </c>
      <c r="Z24" s="38">
        <f>+IF(X24&lt;&gt;0,+(Y24/X24)*100,0)</f>
        <v>-116.47318387779868</v>
      </c>
      <c r="AA24" s="39">
        <f>SUM(AA15:AA23)</f>
        <v>-1105521584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50132357</v>
      </c>
      <c r="D25" s="29">
        <f>+D12+D24</f>
        <v>0</v>
      </c>
      <c r="E25" s="30">
        <f t="shared" si="2"/>
        <v>-1172393888</v>
      </c>
      <c r="F25" s="31">
        <f t="shared" si="2"/>
        <v>-1172393888</v>
      </c>
      <c r="G25" s="31">
        <f t="shared" si="2"/>
        <v>50470639</v>
      </c>
      <c r="H25" s="31">
        <f t="shared" si="2"/>
        <v>129380</v>
      </c>
      <c r="I25" s="31">
        <f t="shared" si="2"/>
        <v>200137</v>
      </c>
      <c r="J25" s="31">
        <f t="shared" si="2"/>
        <v>50800156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50800156</v>
      </c>
      <c r="X25" s="31">
        <f t="shared" si="2"/>
        <v>-293098473</v>
      </c>
      <c r="Y25" s="31">
        <f t="shared" si="2"/>
        <v>343898629</v>
      </c>
      <c r="Z25" s="32">
        <f>+IF(X25&lt;&gt;0,+(Y25/X25)*100,0)</f>
        <v>-117.3321121328394</v>
      </c>
      <c r="AA25" s="33">
        <f>+AA12+AA24</f>
        <v>-1172393888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347032</v>
      </c>
      <c r="D31" s="18"/>
      <c r="E31" s="19"/>
      <c r="F31" s="20"/>
      <c r="G31" s="20">
        <v>347032</v>
      </c>
      <c r="H31" s="20"/>
      <c r="I31" s="20"/>
      <c r="J31" s="20">
        <v>347032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347032</v>
      </c>
      <c r="X31" s="20"/>
      <c r="Y31" s="20">
        <v>347032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2882704</v>
      </c>
      <c r="D32" s="18"/>
      <c r="E32" s="19">
        <v>-13118900</v>
      </c>
      <c r="F32" s="20">
        <v>-13118900</v>
      </c>
      <c r="G32" s="20">
        <v>2925614</v>
      </c>
      <c r="H32" s="20">
        <v>1717509</v>
      </c>
      <c r="I32" s="20">
        <v>42915</v>
      </c>
      <c r="J32" s="20">
        <v>4686038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4686038</v>
      </c>
      <c r="X32" s="20">
        <v>-3279726</v>
      </c>
      <c r="Y32" s="20">
        <v>7965764</v>
      </c>
      <c r="Z32" s="21">
        <v>-242.87894781454304</v>
      </c>
      <c r="AA32" s="22">
        <v>-13118900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3229736</v>
      </c>
      <c r="D34" s="29">
        <f>SUM(D29:D33)</f>
        <v>0</v>
      </c>
      <c r="E34" s="30">
        <f t="shared" si="3"/>
        <v>-13118900</v>
      </c>
      <c r="F34" s="31">
        <f t="shared" si="3"/>
        <v>-13118900</v>
      </c>
      <c r="G34" s="31">
        <f t="shared" si="3"/>
        <v>3272646</v>
      </c>
      <c r="H34" s="31">
        <f t="shared" si="3"/>
        <v>1717509</v>
      </c>
      <c r="I34" s="31">
        <f t="shared" si="3"/>
        <v>42915</v>
      </c>
      <c r="J34" s="31">
        <f t="shared" si="3"/>
        <v>5033070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5033070</v>
      </c>
      <c r="X34" s="31">
        <f t="shared" si="3"/>
        <v>-3279726</v>
      </c>
      <c r="Y34" s="31">
        <f t="shared" si="3"/>
        <v>8312796</v>
      </c>
      <c r="Z34" s="32">
        <f>+IF(X34&lt;&gt;0,+(Y34/X34)*100,0)</f>
        <v>-253.46007562826895</v>
      </c>
      <c r="AA34" s="33">
        <f>SUM(AA29:AA33)</f>
        <v>-13118900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3229736</v>
      </c>
      <c r="D40" s="29">
        <f>+D34+D39</f>
        <v>0</v>
      </c>
      <c r="E40" s="30">
        <f t="shared" si="5"/>
        <v>-13118900</v>
      </c>
      <c r="F40" s="31">
        <f t="shared" si="5"/>
        <v>-13118900</v>
      </c>
      <c r="G40" s="31">
        <f t="shared" si="5"/>
        <v>3272646</v>
      </c>
      <c r="H40" s="31">
        <f t="shared" si="5"/>
        <v>1717509</v>
      </c>
      <c r="I40" s="31">
        <f t="shared" si="5"/>
        <v>42915</v>
      </c>
      <c r="J40" s="31">
        <f t="shared" si="5"/>
        <v>5033070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5033070</v>
      </c>
      <c r="X40" s="31">
        <f t="shared" si="5"/>
        <v>-3279726</v>
      </c>
      <c r="Y40" s="31">
        <f t="shared" si="5"/>
        <v>8312796</v>
      </c>
      <c r="Z40" s="32">
        <f>+IF(X40&lt;&gt;0,+(Y40/X40)*100,0)</f>
        <v>-253.46007562826895</v>
      </c>
      <c r="AA40" s="33">
        <f>+AA34+AA39</f>
        <v>-13118900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46902621</v>
      </c>
      <c r="D42" s="43">
        <f>+D25-D40</f>
        <v>0</v>
      </c>
      <c r="E42" s="44">
        <f t="shared" si="6"/>
        <v>-1159274988</v>
      </c>
      <c r="F42" s="45">
        <f t="shared" si="6"/>
        <v>-1159274988</v>
      </c>
      <c r="G42" s="45">
        <f t="shared" si="6"/>
        <v>47197993</v>
      </c>
      <c r="H42" s="45">
        <f t="shared" si="6"/>
        <v>-1588129</v>
      </c>
      <c r="I42" s="45">
        <f t="shared" si="6"/>
        <v>157222</v>
      </c>
      <c r="J42" s="45">
        <f t="shared" si="6"/>
        <v>45767086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45767086</v>
      </c>
      <c r="X42" s="45">
        <f t="shared" si="6"/>
        <v>-289818747</v>
      </c>
      <c r="Y42" s="45">
        <f t="shared" si="6"/>
        <v>335585833</v>
      </c>
      <c r="Z42" s="46">
        <f>+IF(X42&lt;&gt;0,+(Y42/X42)*100,0)</f>
        <v>-115.79162372129088</v>
      </c>
      <c r="AA42" s="47">
        <f>+AA25-AA40</f>
        <v>-1159274988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-23577624</v>
      </c>
      <c r="D45" s="18"/>
      <c r="E45" s="19">
        <v>-8924267</v>
      </c>
      <c r="F45" s="20">
        <v>-8924267</v>
      </c>
      <c r="G45" s="20">
        <v>-23462230</v>
      </c>
      <c r="H45" s="20">
        <v>-2452165</v>
      </c>
      <c r="I45" s="20">
        <v>558416</v>
      </c>
      <c r="J45" s="20">
        <v>-25355979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-25355979</v>
      </c>
      <c r="X45" s="20">
        <v>-2231067</v>
      </c>
      <c r="Y45" s="20">
        <v>-23124912</v>
      </c>
      <c r="Z45" s="48">
        <v>1036.4956319106507</v>
      </c>
      <c r="AA45" s="22">
        <v>-8924267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-23577624</v>
      </c>
      <c r="D48" s="51">
        <f>SUM(D45:D47)</f>
        <v>0</v>
      </c>
      <c r="E48" s="52">
        <f t="shared" si="7"/>
        <v>-8924267</v>
      </c>
      <c r="F48" s="53">
        <f t="shared" si="7"/>
        <v>-8924267</v>
      </c>
      <c r="G48" s="53">
        <f t="shared" si="7"/>
        <v>-23462230</v>
      </c>
      <c r="H48" s="53">
        <f t="shared" si="7"/>
        <v>-2452165</v>
      </c>
      <c r="I48" s="53">
        <f t="shared" si="7"/>
        <v>558416</v>
      </c>
      <c r="J48" s="53">
        <f t="shared" si="7"/>
        <v>-25355979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-25355979</v>
      </c>
      <c r="X48" s="53">
        <f t="shared" si="7"/>
        <v>-2231067</v>
      </c>
      <c r="Y48" s="53">
        <f t="shared" si="7"/>
        <v>-23124912</v>
      </c>
      <c r="Z48" s="54">
        <f>+IF(X48&lt;&gt;0,+(Y48/X48)*100,0)</f>
        <v>1036.4956319106507</v>
      </c>
      <c r="AA48" s="55">
        <f>SUM(AA45:AA47)</f>
        <v>-8924267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829926</v>
      </c>
      <c r="D8" s="18"/>
      <c r="E8" s="19">
        <v>-22</v>
      </c>
      <c r="F8" s="20">
        <v>-22</v>
      </c>
      <c r="G8" s="20">
        <v>346703</v>
      </c>
      <c r="H8" s="20">
        <v>3083338408</v>
      </c>
      <c r="I8" s="20">
        <v>-3083596357</v>
      </c>
      <c r="J8" s="20">
        <v>88754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88754</v>
      </c>
      <c r="X8" s="20">
        <v>-22</v>
      </c>
      <c r="Y8" s="20">
        <v>88776</v>
      </c>
      <c r="Z8" s="21">
        <v>-403527.27272727276</v>
      </c>
      <c r="AA8" s="22">
        <v>-22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829926</v>
      </c>
      <c r="D12" s="29">
        <f>SUM(D6:D11)</f>
        <v>0</v>
      </c>
      <c r="E12" s="30">
        <f t="shared" si="0"/>
        <v>-41</v>
      </c>
      <c r="F12" s="31">
        <f t="shared" si="0"/>
        <v>-41</v>
      </c>
      <c r="G12" s="31">
        <f t="shared" si="0"/>
        <v>346703</v>
      </c>
      <c r="H12" s="31">
        <f t="shared" si="0"/>
        <v>3083338408</v>
      </c>
      <c r="I12" s="31">
        <f t="shared" si="0"/>
        <v>-3083596357</v>
      </c>
      <c r="J12" s="31">
        <f t="shared" si="0"/>
        <v>88754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88754</v>
      </c>
      <c r="X12" s="31">
        <f t="shared" si="0"/>
        <v>-41</v>
      </c>
      <c r="Y12" s="31">
        <f t="shared" si="0"/>
        <v>88795</v>
      </c>
      <c r="Z12" s="32">
        <f>+IF(X12&lt;&gt;0,+(Y12/X12)*100,0)</f>
        <v>-216573.1707317073</v>
      </c>
      <c r="AA12" s="33">
        <f>SUM(AA6:AA11)</f>
        <v>-41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2500000</v>
      </c>
      <c r="F19" s="20">
        <v>2500000</v>
      </c>
      <c r="G19" s="20">
        <v>45625</v>
      </c>
      <c r="H19" s="20"/>
      <c r="I19" s="20"/>
      <c r="J19" s="20">
        <v>45625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45625</v>
      </c>
      <c r="X19" s="20">
        <v>625003</v>
      </c>
      <c r="Y19" s="20">
        <v>-579378</v>
      </c>
      <c r="Z19" s="21">
        <v>-92.700035039831803</v>
      </c>
      <c r="AA19" s="22">
        <v>2500000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2500000</v>
      </c>
      <c r="F24" s="37">
        <f t="shared" si="1"/>
        <v>2500000</v>
      </c>
      <c r="G24" s="37">
        <f t="shared" si="1"/>
        <v>45625</v>
      </c>
      <c r="H24" s="37">
        <f t="shared" si="1"/>
        <v>0</v>
      </c>
      <c r="I24" s="37">
        <f t="shared" si="1"/>
        <v>0</v>
      </c>
      <c r="J24" s="37">
        <f t="shared" si="1"/>
        <v>45625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45625</v>
      </c>
      <c r="X24" s="37">
        <f t="shared" si="1"/>
        <v>625003</v>
      </c>
      <c r="Y24" s="37">
        <f t="shared" si="1"/>
        <v>-579378</v>
      </c>
      <c r="Z24" s="38">
        <f>+IF(X24&lt;&gt;0,+(Y24/X24)*100,0)</f>
        <v>-92.700035039831803</v>
      </c>
      <c r="AA24" s="39">
        <f>SUM(AA15:AA23)</f>
        <v>2500000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829926</v>
      </c>
      <c r="D25" s="29">
        <f>+D12+D24</f>
        <v>0</v>
      </c>
      <c r="E25" s="30">
        <f t="shared" si="2"/>
        <v>2499959</v>
      </c>
      <c r="F25" s="31">
        <f t="shared" si="2"/>
        <v>2499959</v>
      </c>
      <c r="G25" s="31">
        <f t="shared" si="2"/>
        <v>392328</v>
      </c>
      <c r="H25" s="31">
        <f t="shared" si="2"/>
        <v>3083338408</v>
      </c>
      <c r="I25" s="31">
        <f t="shared" si="2"/>
        <v>-3083596357</v>
      </c>
      <c r="J25" s="31">
        <f t="shared" si="2"/>
        <v>134379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134379</v>
      </c>
      <c r="X25" s="31">
        <f t="shared" si="2"/>
        <v>624962</v>
      </c>
      <c r="Y25" s="31">
        <f t="shared" si="2"/>
        <v>-490583</v>
      </c>
      <c r="Z25" s="32">
        <f>+IF(X25&lt;&gt;0,+(Y25/X25)*100,0)</f>
        <v>-78.498052681603042</v>
      </c>
      <c r="AA25" s="33">
        <f>+AA12+AA24</f>
        <v>2499959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829926</v>
      </c>
      <c r="D42" s="43">
        <f>+D25-D40</f>
        <v>0</v>
      </c>
      <c r="E42" s="44">
        <f t="shared" si="6"/>
        <v>2499883</v>
      </c>
      <c r="F42" s="45">
        <f t="shared" si="6"/>
        <v>2499883</v>
      </c>
      <c r="G42" s="45">
        <f t="shared" si="6"/>
        <v>392328</v>
      </c>
      <c r="H42" s="45">
        <f t="shared" si="6"/>
        <v>3083338408</v>
      </c>
      <c r="I42" s="45">
        <f t="shared" si="6"/>
        <v>-3083596357</v>
      </c>
      <c r="J42" s="45">
        <f t="shared" si="6"/>
        <v>134379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134379</v>
      </c>
      <c r="X42" s="45">
        <f t="shared" si="6"/>
        <v>624886</v>
      </c>
      <c r="Y42" s="45">
        <f t="shared" si="6"/>
        <v>-490507</v>
      </c>
      <c r="Z42" s="46">
        <f>+IF(X42&lt;&gt;0,+(Y42/X42)*100,0)</f>
        <v>-78.49543756781236</v>
      </c>
      <c r="AA42" s="47">
        <f>+AA25-AA40</f>
        <v>2499883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</v>
      </c>
      <c r="F45" s="20">
        <v>-6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</v>
      </c>
      <c r="Y45" s="20">
        <v>6</v>
      </c>
      <c r="Z45" s="48">
        <v>-100</v>
      </c>
      <c r="AA45" s="22">
        <v>-6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</v>
      </c>
      <c r="F48" s="53">
        <f t="shared" si="7"/>
        <v>-6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</v>
      </c>
      <c r="Y48" s="53">
        <f t="shared" si="7"/>
        <v>6</v>
      </c>
      <c r="Z48" s="54">
        <f>+IF(X48&lt;&gt;0,+(Y48/X48)*100,0)</f>
        <v>-100</v>
      </c>
      <c r="AA48" s="55">
        <f>SUM(AA45:AA47)</f>
        <v>-6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</v>
      </c>
      <c r="F8" s="20">
        <v>10</v>
      </c>
      <c r="G8" s="20"/>
      <c r="H8" s="20"/>
      <c r="I8" s="20">
        <v>-14849128</v>
      </c>
      <c r="J8" s="20">
        <v>-14849128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-14849128</v>
      </c>
      <c r="X8" s="20">
        <v>10</v>
      </c>
      <c r="Y8" s="20">
        <v>-14849138</v>
      </c>
      <c r="Z8" s="21">
        <v>-148491380</v>
      </c>
      <c r="AA8" s="22">
        <v>10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14</v>
      </c>
      <c r="F9" s="20">
        <v>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</v>
      </c>
      <c r="Y9" s="20">
        <v>-14</v>
      </c>
      <c r="Z9" s="21">
        <v>-100</v>
      </c>
      <c r="AA9" s="22">
        <v>14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25</v>
      </c>
      <c r="F12" s="31">
        <f t="shared" si="0"/>
        <v>25</v>
      </c>
      <c r="G12" s="31">
        <f t="shared" si="0"/>
        <v>0</v>
      </c>
      <c r="H12" s="31">
        <f t="shared" si="0"/>
        <v>0</v>
      </c>
      <c r="I12" s="31">
        <f t="shared" si="0"/>
        <v>-14849128</v>
      </c>
      <c r="J12" s="31">
        <f t="shared" si="0"/>
        <v>-14849128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-14849128</v>
      </c>
      <c r="X12" s="31">
        <f t="shared" si="0"/>
        <v>25</v>
      </c>
      <c r="Y12" s="31">
        <f t="shared" si="0"/>
        <v>-14849153</v>
      </c>
      <c r="Z12" s="32">
        <f>+IF(X12&lt;&gt;0,+(Y12/X12)*100,0)</f>
        <v>-59396612</v>
      </c>
      <c r="AA12" s="33">
        <f>SUM(AA6:AA11)</f>
        <v>25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18325812</v>
      </c>
      <c r="D19" s="18"/>
      <c r="E19" s="19">
        <v>7000000</v>
      </c>
      <c r="F19" s="20">
        <v>7000000</v>
      </c>
      <c r="G19" s="20"/>
      <c r="H19" s="20"/>
      <c r="I19" s="20">
        <v>3218288</v>
      </c>
      <c r="J19" s="20">
        <v>3218288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3218288</v>
      </c>
      <c r="X19" s="20">
        <v>1750003</v>
      </c>
      <c r="Y19" s="20">
        <v>1468285</v>
      </c>
      <c r="Z19" s="21">
        <v>83.901856168246567</v>
      </c>
      <c r="AA19" s="22">
        <v>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18325812</v>
      </c>
      <c r="D24" s="29">
        <f>SUM(D15:D23)</f>
        <v>0</v>
      </c>
      <c r="E24" s="36">
        <f t="shared" si="1"/>
        <v>7000000</v>
      </c>
      <c r="F24" s="37">
        <f t="shared" si="1"/>
        <v>7000000</v>
      </c>
      <c r="G24" s="37">
        <f t="shared" si="1"/>
        <v>0</v>
      </c>
      <c r="H24" s="37">
        <f t="shared" si="1"/>
        <v>0</v>
      </c>
      <c r="I24" s="37">
        <f t="shared" si="1"/>
        <v>3218288</v>
      </c>
      <c r="J24" s="37">
        <f t="shared" si="1"/>
        <v>3218288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3218288</v>
      </c>
      <c r="X24" s="37">
        <f t="shared" si="1"/>
        <v>1750003</v>
      </c>
      <c r="Y24" s="37">
        <f t="shared" si="1"/>
        <v>1468285</v>
      </c>
      <c r="Z24" s="38">
        <f>+IF(X24&lt;&gt;0,+(Y24/X24)*100,0)</f>
        <v>83.901856168246567</v>
      </c>
      <c r="AA24" s="39">
        <f>SUM(AA15:AA23)</f>
        <v>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18325812</v>
      </c>
      <c r="D25" s="29">
        <f>+D12+D24</f>
        <v>0</v>
      </c>
      <c r="E25" s="30">
        <f t="shared" si="2"/>
        <v>7000025</v>
      </c>
      <c r="F25" s="31">
        <f t="shared" si="2"/>
        <v>7000025</v>
      </c>
      <c r="G25" s="31">
        <f t="shared" si="2"/>
        <v>0</v>
      </c>
      <c r="H25" s="31">
        <f t="shared" si="2"/>
        <v>0</v>
      </c>
      <c r="I25" s="31">
        <f t="shared" si="2"/>
        <v>-11630840</v>
      </c>
      <c r="J25" s="31">
        <f t="shared" si="2"/>
        <v>-11630840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-11630840</v>
      </c>
      <c r="X25" s="31">
        <f t="shared" si="2"/>
        <v>1750028</v>
      </c>
      <c r="Y25" s="31">
        <f t="shared" si="2"/>
        <v>-13380868</v>
      </c>
      <c r="Z25" s="32">
        <f>+IF(X25&lt;&gt;0,+(Y25/X25)*100,0)</f>
        <v>-764.6087948307113</v>
      </c>
      <c r="AA25" s="33">
        <f>+AA12+AA24</f>
        <v>7000025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-5</v>
      </c>
      <c r="F32" s="20">
        <v>-5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</v>
      </c>
      <c r="Y32" s="20">
        <v>5</v>
      </c>
      <c r="Z32" s="21">
        <v>-100</v>
      </c>
      <c r="AA32" s="22">
        <v>-5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-5</v>
      </c>
      <c r="F34" s="31">
        <f t="shared" si="3"/>
        <v>-5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-5</v>
      </c>
      <c r="Y34" s="31">
        <f t="shared" si="3"/>
        <v>5</v>
      </c>
      <c r="Z34" s="32">
        <f>+IF(X34&lt;&gt;0,+(Y34/X34)*100,0)</f>
        <v>-100</v>
      </c>
      <c r="AA34" s="33">
        <f>SUM(AA29:AA33)</f>
        <v>-5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-5</v>
      </c>
      <c r="F40" s="31">
        <f t="shared" si="5"/>
        <v>-5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-5</v>
      </c>
      <c r="Y40" s="31">
        <f t="shared" si="5"/>
        <v>5</v>
      </c>
      <c r="Z40" s="32">
        <f>+IF(X40&lt;&gt;0,+(Y40/X40)*100,0)</f>
        <v>-100</v>
      </c>
      <c r="AA40" s="33">
        <f>+AA34+AA39</f>
        <v>-5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18325812</v>
      </c>
      <c r="D42" s="43">
        <f>+D25-D40</f>
        <v>0</v>
      </c>
      <c r="E42" s="44">
        <f t="shared" si="6"/>
        <v>7000030</v>
      </c>
      <c r="F42" s="45">
        <f t="shared" si="6"/>
        <v>7000030</v>
      </c>
      <c r="G42" s="45">
        <f t="shared" si="6"/>
        <v>0</v>
      </c>
      <c r="H42" s="45">
        <f t="shared" si="6"/>
        <v>0</v>
      </c>
      <c r="I42" s="45">
        <f t="shared" si="6"/>
        <v>-11630840</v>
      </c>
      <c r="J42" s="45">
        <f t="shared" si="6"/>
        <v>-11630840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-11630840</v>
      </c>
      <c r="X42" s="45">
        <f t="shared" si="6"/>
        <v>1750033</v>
      </c>
      <c r="Y42" s="45">
        <f t="shared" si="6"/>
        <v>-13380873</v>
      </c>
      <c r="Z42" s="46">
        <f>+IF(X42&lt;&gt;0,+(Y42/X42)*100,0)</f>
        <v>-764.60689598424722</v>
      </c>
      <c r="AA42" s="47">
        <f>+AA25-AA40</f>
        <v>7000030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</v>
      </c>
      <c r="F45" s="20">
        <v>-3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</v>
      </c>
      <c r="Y45" s="20">
        <v>3</v>
      </c>
      <c r="Z45" s="48">
        <v>-100</v>
      </c>
      <c r="AA45" s="22">
        <v>-3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</v>
      </c>
      <c r="F48" s="53">
        <f t="shared" si="7"/>
        <v>-3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</v>
      </c>
      <c r="Y48" s="53">
        <f t="shared" si="7"/>
        <v>3</v>
      </c>
      <c r="Z48" s="54">
        <f>+IF(X48&lt;&gt;0,+(Y48/X48)*100,0)</f>
        <v>-100</v>
      </c>
      <c r="AA48" s="55">
        <f>SUM(AA45:AA47)</f>
        <v>-3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12499973</v>
      </c>
      <c r="F6" s="20">
        <v>12499973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3124979</v>
      </c>
      <c r="Y6" s="20">
        <v>-3124979</v>
      </c>
      <c r="Z6" s="21">
        <v>-100</v>
      </c>
      <c r="AA6" s="22">
        <v>12499973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5</v>
      </c>
      <c r="G8" s="20">
        <v>4414</v>
      </c>
      <c r="H8" s="20">
        <v>4060</v>
      </c>
      <c r="I8" s="20">
        <v>4238</v>
      </c>
      <c r="J8" s="20">
        <v>12712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12712</v>
      </c>
      <c r="X8" s="20">
        <v>5</v>
      </c>
      <c r="Y8" s="20">
        <v>12707</v>
      </c>
      <c r="Z8" s="21">
        <v>254140</v>
      </c>
      <c r="AA8" s="22">
        <v>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</v>
      </c>
      <c r="F9" s="20">
        <v>-1</v>
      </c>
      <c r="G9" s="20">
        <v>2141983</v>
      </c>
      <c r="H9" s="20">
        <v>374916</v>
      </c>
      <c r="I9" s="20">
        <v>1063445</v>
      </c>
      <c r="J9" s="20">
        <v>3580344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3580344</v>
      </c>
      <c r="X9" s="20">
        <v>-1</v>
      </c>
      <c r="Y9" s="20">
        <v>3580345</v>
      </c>
      <c r="Z9" s="21">
        <v>-358034500</v>
      </c>
      <c r="AA9" s="22">
        <v>-1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12499977</v>
      </c>
      <c r="F12" s="31">
        <f t="shared" si="0"/>
        <v>12499977</v>
      </c>
      <c r="G12" s="31">
        <f t="shared" si="0"/>
        <v>2146397</v>
      </c>
      <c r="H12" s="31">
        <f t="shared" si="0"/>
        <v>378976</v>
      </c>
      <c r="I12" s="31">
        <f t="shared" si="0"/>
        <v>1067683</v>
      </c>
      <c r="J12" s="31">
        <f t="shared" si="0"/>
        <v>3593056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3593056</v>
      </c>
      <c r="X12" s="31">
        <f t="shared" si="0"/>
        <v>3124983</v>
      </c>
      <c r="Y12" s="31">
        <f t="shared" si="0"/>
        <v>468073</v>
      </c>
      <c r="Z12" s="32">
        <f>+IF(X12&lt;&gt;0,+(Y12/X12)*100,0)</f>
        <v>14.978417482591105</v>
      </c>
      <c r="AA12" s="33">
        <f>SUM(AA6:AA11)</f>
        <v>12499977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3508223</v>
      </c>
      <c r="D19" s="18"/>
      <c r="E19" s="19">
        <v>110614561</v>
      </c>
      <c r="F19" s="20">
        <v>110614561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27653650</v>
      </c>
      <c r="Y19" s="20">
        <v>-27653650</v>
      </c>
      <c r="Z19" s="21">
        <v>-100</v>
      </c>
      <c r="AA19" s="22">
        <v>110614561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3508223</v>
      </c>
      <c r="D24" s="29">
        <f>SUM(D15:D23)</f>
        <v>0</v>
      </c>
      <c r="E24" s="36">
        <f t="shared" si="1"/>
        <v>110614561</v>
      </c>
      <c r="F24" s="37">
        <f t="shared" si="1"/>
        <v>110614561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27653650</v>
      </c>
      <c r="Y24" s="37">
        <f t="shared" si="1"/>
        <v>-27653650</v>
      </c>
      <c r="Z24" s="38">
        <f>+IF(X24&lt;&gt;0,+(Y24/X24)*100,0)</f>
        <v>-100</v>
      </c>
      <c r="AA24" s="39">
        <f>SUM(AA15:AA23)</f>
        <v>110614561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3508223</v>
      </c>
      <c r="D25" s="29">
        <f>+D12+D24</f>
        <v>0</v>
      </c>
      <c r="E25" s="30">
        <f t="shared" si="2"/>
        <v>123114538</v>
      </c>
      <c r="F25" s="31">
        <f t="shared" si="2"/>
        <v>123114538</v>
      </c>
      <c r="G25" s="31">
        <f t="shared" si="2"/>
        <v>2146397</v>
      </c>
      <c r="H25" s="31">
        <f t="shared" si="2"/>
        <v>378976</v>
      </c>
      <c r="I25" s="31">
        <f t="shared" si="2"/>
        <v>1067683</v>
      </c>
      <c r="J25" s="31">
        <f t="shared" si="2"/>
        <v>3593056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3593056</v>
      </c>
      <c r="X25" s="31">
        <f t="shared" si="2"/>
        <v>30778633</v>
      </c>
      <c r="Y25" s="31">
        <f t="shared" si="2"/>
        <v>-27185577</v>
      </c>
      <c r="Z25" s="32">
        <f>+IF(X25&lt;&gt;0,+(Y25/X25)*100,0)</f>
        <v>-88.326135212047916</v>
      </c>
      <c r="AA25" s="33">
        <f>+AA12+AA24</f>
        <v>123114538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63</v>
      </c>
      <c r="F32" s="20">
        <v>63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63</v>
      </c>
      <c r="Y32" s="20">
        <v>-63</v>
      </c>
      <c r="Z32" s="21">
        <v>-100</v>
      </c>
      <c r="AA32" s="22">
        <v>63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73</v>
      </c>
      <c r="F34" s="31">
        <f t="shared" si="3"/>
        <v>73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73</v>
      </c>
      <c r="Y34" s="31">
        <f t="shared" si="3"/>
        <v>-73</v>
      </c>
      <c r="Z34" s="32">
        <f>+IF(X34&lt;&gt;0,+(Y34/X34)*100,0)</f>
        <v>-100</v>
      </c>
      <c r="AA34" s="33">
        <f>SUM(AA29:AA33)</f>
        <v>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82</v>
      </c>
      <c r="F40" s="31">
        <f t="shared" si="5"/>
        <v>82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82</v>
      </c>
      <c r="Y40" s="31">
        <f t="shared" si="5"/>
        <v>-82</v>
      </c>
      <c r="Z40" s="32">
        <f>+IF(X40&lt;&gt;0,+(Y40/X40)*100,0)</f>
        <v>-100</v>
      </c>
      <c r="AA40" s="33">
        <f>+AA34+AA39</f>
        <v>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3508223</v>
      </c>
      <c r="D42" s="43">
        <f>+D25-D40</f>
        <v>0</v>
      </c>
      <c r="E42" s="44">
        <f t="shared" si="6"/>
        <v>123114456</v>
      </c>
      <c r="F42" s="45">
        <f t="shared" si="6"/>
        <v>123114456</v>
      </c>
      <c r="G42" s="45">
        <f t="shared" si="6"/>
        <v>2146397</v>
      </c>
      <c r="H42" s="45">
        <f t="shared" si="6"/>
        <v>378976</v>
      </c>
      <c r="I42" s="45">
        <f t="shared" si="6"/>
        <v>1067683</v>
      </c>
      <c r="J42" s="45">
        <f t="shared" si="6"/>
        <v>3593056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3593056</v>
      </c>
      <c r="X42" s="45">
        <f t="shared" si="6"/>
        <v>30778551</v>
      </c>
      <c r="Y42" s="45">
        <f t="shared" si="6"/>
        <v>-27185495</v>
      </c>
      <c r="Z42" s="46">
        <f>+IF(X42&lt;&gt;0,+(Y42/X42)*100,0)</f>
        <v>-88.326104110619113</v>
      </c>
      <c r="AA42" s="47">
        <f>+AA25-AA40</f>
        <v>123114456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182741</v>
      </c>
      <c r="D45" s="18"/>
      <c r="E45" s="19">
        <v>-372158</v>
      </c>
      <c r="F45" s="20">
        <v>-372158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-93041</v>
      </c>
      <c r="Y45" s="20">
        <v>93041</v>
      </c>
      <c r="Z45" s="48">
        <v>-100</v>
      </c>
      <c r="AA45" s="22">
        <v>-372158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182741</v>
      </c>
      <c r="D48" s="51">
        <f>SUM(D45:D47)</f>
        <v>0</v>
      </c>
      <c r="E48" s="52">
        <f t="shared" si="7"/>
        <v>-372158</v>
      </c>
      <c r="F48" s="53">
        <f t="shared" si="7"/>
        <v>-372158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-93041</v>
      </c>
      <c r="Y48" s="53">
        <f t="shared" si="7"/>
        <v>93041</v>
      </c>
      <c r="Z48" s="54">
        <f>+IF(X48&lt;&gt;0,+(Y48/X48)*100,0)</f>
        <v>-100</v>
      </c>
      <c r="AA48" s="55">
        <f>SUM(AA45:AA47)</f>
        <v>-372158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-83506363</v>
      </c>
      <c r="F8" s="20">
        <v>-83506363</v>
      </c>
      <c r="G8" s="20">
        <v>1488085</v>
      </c>
      <c r="H8" s="20"/>
      <c r="I8" s="20"/>
      <c r="J8" s="20">
        <v>1488085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1488085</v>
      </c>
      <c r="X8" s="20">
        <v>-20876587</v>
      </c>
      <c r="Y8" s="20">
        <v>22364672</v>
      </c>
      <c r="Z8" s="21">
        <v>-107.12800899878894</v>
      </c>
      <c r="AA8" s="22">
        <v>-83506363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-83506363</v>
      </c>
      <c r="F12" s="31">
        <f t="shared" si="0"/>
        <v>-83506363</v>
      </c>
      <c r="G12" s="31">
        <f t="shared" si="0"/>
        <v>1488085</v>
      </c>
      <c r="H12" s="31">
        <f t="shared" si="0"/>
        <v>0</v>
      </c>
      <c r="I12" s="31">
        <f t="shared" si="0"/>
        <v>0</v>
      </c>
      <c r="J12" s="31">
        <f t="shared" si="0"/>
        <v>1488085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1488085</v>
      </c>
      <c r="X12" s="31">
        <f t="shared" si="0"/>
        <v>-20876587</v>
      </c>
      <c r="Y12" s="31">
        <f t="shared" si="0"/>
        <v>22364672</v>
      </c>
      <c r="Z12" s="32">
        <f>+IF(X12&lt;&gt;0,+(Y12/X12)*100,0)</f>
        <v>-107.12800899878894</v>
      </c>
      <c r="AA12" s="33">
        <f>SUM(AA6:AA11)</f>
        <v>-83506363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5111000</v>
      </c>
      <c r="F19" s="20">
        <v>5111000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1277750</v>
      </c>
      <c r="Y19" s="20">
        <v>-1277750</v>
      </c>
      <c r="Z19" s="21">
        <v>-100</v>
      </c>
      <c r="AA19" s="22">
        <v>5111000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5111000</v>
      </c>
      <c r="F24" s="37">
        <f t="shared" si="1"/>
        <v>5111000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1277750</v>
      </c>
      <c r="Y24" s="37">
        <f t="shared" si="1"/>
        <v>-1277750</v>
      </c>
      <c r="Z24" s="38">
        <f>+IF(X24&lt;&gt;0,+(Y24/X24)*100,0)</f>
        <v>-100</v>
      </c>
      <c r="AA24" s="39">
        <f>SUM(AA15:AA23)</f>
        <v>5111000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-78395363</v>
      </c>
      <c r="F25" s="31">
        <f t="shared" si="2"/>
        <v>-78395363</v>
      </c>
      <c r="G25" s="31">
        <f t="shared" si="2"/>
        <v>1488085</v>
      </c>
      <c r="H25" s="31">
        <f t="shared" si="2"/>
        <v>0</v>
      </c>
      <c r="I25" s="31">
        <f t="shared" si="2"/>
        <v>0</v>
      </c>
      <c r="J25" s="31">
        <f t="shared" si="2"/>
        <v>1488085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1488085</v>
      </c>
      <c r="X25" s="31">
        <f t="shared" si="2"/>
        <v>-19598837</v>
      </c>
      <c r="Y25" s="31">
        <f t="shared" si="2"/>
        <v>21086922</v>
      </c>
      <c r="Z25" s="32">
        <f>+IF(X25&lt;&gt;0,+(Y25/X25)*100,0)</f>
        <v>-107.59272093543102</v>
      </c>
      <c r="AA25" s="33">
        <f>+AA12+AA24</f>
        <v>-78395363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</v>
      </c>
      <c r="F31" s="20">
        <v>1</v>
      </c>
      <c r="G31" s="20">
        <v>-593</v>
      </c>
      <c r="H31" s="20"/>
      <c r="I31" s="20"/>
      <c r="J31" s="20">
        <v>-593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-593</v>
      </c>
      <c r="X31" s="20">
        <v>1</v>
      </c>
      <c r="Y31" s="20">
        <v>-594</v>
      </c>
      <c r="Z31" s="21">
        <v>-59400</v>
      </c>
      <c r="AA31" s="22">
        <v>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</v>
      </c>
      <c r="F34" s="31">
        <f t="shared" si="3"/>
        <v>1</v>
      </c>
      <c r="G34" s="31">
        <f t="shared" si="3"/>
        <v>-593</v>
      </c>
      <c r="H34" s="31">
        <f t="shared" si="3"/>
        <v>0</v>
      </c>
      <c r="I34" s="31">
        <f t="shared" si="3"/>
        <v>0</v>
      </c>
      <c r="J34" s="31">
        <f t="shared" si="3"/>
        <v>-593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-593</v>
      </c>
      <c r="X34" s="31">
        <f t="shared" si="3"/>
        <v>1</v>
      </c>
      <c r="Y34" s="31">
        <f t="shared" si="3"/>
        <v>-594</v>
      </c>
      <c r="Z34" s="32">
        <f>+IF(X34&lt;&gt;0,+(Y34/X34)*100,0)</f>
        <v>-59400</v>
      </c>
      <c r="AA34" s="33">
        <f>SUM(AA29:AA33)</f>
        <v>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</v>
      </c>
      <c r="F40" s="31">
        <f t="shared" si="5"/>
        <v>1</v>
      </c>
      <c r="G40" s="31">
        <f t="shared" si="5"/>
        <v>-593</v>
      </c>
      <c r="H40" s="31">
        <f t="shared" si="5"/>
        <v>0</v>
      </c>
      <c r="I40" s="31">
        <f t="shared" si="5"/>
        <v>0</v>
      </c>
      <c r="J40" s="31">
        <f t="shared" si="5"/>
        <v>-593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-593</v>
      </c>
      <c r="X40" s="31">
        <f t="shared" si="5"/>
        <v>1</v>
      </c>
      <c r="Y40" s="31">
        <f t="shared" si="5"/>
        <v>-594</v>
      </c>
      <c r="Z40" s="32">
        <f>+IF(X40&lt;&gt;0,+(Y40/X40)*100,0)</f>
        <v>-59400</v>
      </c>
      <c r="AA40" s="33">
        <f>+AA34+AA39</f>
        <v>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-78395364</v>
      </c>
      <c r="F42" s="45">
        <f t="shared" si="6"/>
        <v>-78395364</v>
      </c>
      <c r="G42" s="45">
        <f t="shared" si="6"/>
        <v>1488678</v>
      </c>
      <c r="H42" s="45">
        <f t="shared" si="6"/>
        <v>0</v>
      </c>
      <c r="I42" s="45">
        <f t="shared" si="6"/>
        <v>0</v>
      </c>
      <c r="J42" s="45">
        <f t="shared" si="6"/>
        <v>1488678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1488678</v>
      </c>
      <c r="X42" s="45">
        <f t="shared" si="6"/>
        <v>-19598838</v>
      </c>
      <c r="Y42" s="45">
        <f t="shared" si="6"/>
        <v>21087516</v>
      </c>
      <c r="Z42" s="46">
        <f>+IF(X42&lt;&gt;0,+(Y42/X42)*100,0)</f>
        <v>-107.59574623760857</v>
      </c>
      <c r="AA42" s="47">
        <f>+AA25-AA40</f>
        <v>-78395364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>
        <v>-3486</v>
      </c>
      <c r="H45" s="20"/>
      <c r="I45" s="20"/>
      <c r="J45" s="20">
        <v>-3486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-3486</v>
      </c>
      <c r="X45" s="20">
        <v>-1</v>
      </c>
      <c r="Y45" s="20">
        <v>-3485</v>
      </c>
      <c r="Z45" s="48">
        <v>348500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-3486</v>
      </c>
      <c r="H48" s="53">
        <f t="shared" si="7"/>
        <v>0</v>
      </c>
      <c r="I48" s="53">
        <f t="shared" si="7"/>
        <v>0</v>
      </c>
      <c r="J48" s="53">
        <f t="shared" si="7"/>
        <v>-3486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-3486</v>
      </c>
      <c r="X48" s="53">
        <f t="shared" si="7"/>
        <v>-1</v>
      </c>
      <c r="Y48" s="53">
        <f t="shared" si="7"/>
        <v>-3485</v>
      </c>
      <c r="Z48" s="54">
        <f>+IF(X48&lt;&gt;0,+(Y48/X48)*100,0)</f>
        <v>348500</v>
      </c>
      <c r="AA48" s="55">
        <f>SUM(AA45:AA47)</f>
        <v>-1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16250</v>
      </c>
      <c r="I9" s="20">
        <v>39605</v>
      </c>
      <c r="J9" s="20">
        <v>55855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55855</v>
      </c>
      <c r="X9" s="20"/>
      <c r="Y9" s="20">
        <v>55855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16250</v>
      </c>
      <c r="I12" s="31">
        <f t="shared" si="0"/>
        <v>39605</v>
      </c>
      <c r="J12" s="31">
        <f t="shared" si="0"/>
        <v>55855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55855</v>
      </c>
      <c r="X12" s="31">
        <f t="shared" si="0"/>
        <v>0</v>
      </c>
      <c r="Y12" s="31">
        <f t="shared" si="0"/>
        <v>55855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16250</v>
      </c>
      <c r="I25" s="31">
        <f t="shared" si="2"/>
        <v>39605</v>
      </c>
      <c r="J25" s="31">
        <f t="shared" si="2"/>
        <v>55855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55855</v>
      </c>
      <c r="X25" s="31">
        <f t="shared" si="2"/>
        <v>0</v>
      </c>
      <c r="Y25" s="31">
        <f t="shared" si="2"/>
        <v>55855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1502190</v>
      </c>
      <c r="F32" s="20">
        <v>1502190</v>
      </c>
      <c r="G32" s="20"/>
      <c r="H32" s="20">
        <v>125940</v>
      </c>
      <c r="I32" s="20">
        <v>307853</v>
      </c>
      <c r="J32" s="20">
        <v>433793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433793</v>
      </c>
      <c r="X32" s="20">
        <v>375546</v>
      </c>
      <c r="Y32" s="20">
        <v>58247</v>
      </c>
      <c r="Z32" s="21">
        <v>15.509950844903154</v>
      </c>
      <c r="AA32" s="22">
        <v>1502190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1502190</v>
      </c>
      <c r="F34" s="31">
        <f t="shared" si="3"/>
        <v>1502190</v>
      </c>
      <c r="G34" s="31">
        <f t="shared" si="3"/>
        <v>0</v>
      </c>
      <c r="H34" s="31">
        <f t="shared" si="3"/>
        <v>125940</v>
      </c>
      <c r="I34" s="31">
        <f t="shared" si="3"/>
        <v>307853</v>
      </c>
      <c r="J34" s="31">
        <f t="shared" si="3"/>
        <v>433793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433793</v>
      </c>
      <c r="X34" s="31">
        <f t="shared" si="3"/>
        <v>375546</v>
      </c>
      <c r="Y34" s="31">
        <f t="shared" si="3"/>
        <v>58247</v>
      </c>
      <c r="Z34" s="32">
        <f>+IF(X34&lt;&gt;0,+(Y34/X34)*100,0)</f>
        <v>15.509950844903154</v>
      </c>
      <c r="AA34" s="33">
        <f>SUM(AA29:AA33)</f>
        <v>1502190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1502190</v>
      </c>
      <c r="F40" s="31">
        <f t="shared" si="5"/>
        <v>1502190</v>
      </c>
      <c r="G40" s="31">
        <f t="shared" si="5"/>
        <v>0</v>
      </c>
      <c r="H40" s="31">
        <f t="shared" si="5"/>
        <v>125940</v>
      </c>
      <c r="I40" s="31">
        <f t="shared" si="5"/>
        <v>307853</v>
      </c>
      <c r="J40" s="31">
        <f t="shared" si="5"/>
        <v>433793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433793</v>
      </c>
      <c r="X40" s="31">
        <f t="shared" si="5"/>
        <v>375546</v>
      </c>
      <c r="Y40" s="31">
        <f t="shared" si="5"/>
        <v>58247</v>
      </c>
      <c r="Z40" s="32">
        <f>+IF(X40&lt;&gt;0,+(Y40/X40)*100,0)</f>
        <v>15.509950844903154</v>
      </c>
      <c r="AA40" s="33">
        <f>+AA34+AA39</f>
        <v>1502190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-1502190</v>
      </c>
      <c r="F42" s="45">
        <f t="shared" si="6"/>
        <v>-1502190</v>
      </c>
      <c r="G42" s="45">
        <f t="shared" si="6"/>
        <v>0</v>
      </c>
      <c r="H42" s="45">
        <f t="shared" si="6"/>
        <v>-109690</v>
      </c>
      <c r="I42" s="45">
        <f t="shared" si="6"/>
        <v>-268248</v>
      </c>
      <c r="J42" s="45">
        <f t="shared" si="6"/>
        <v>-377938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-377938</v>
      </c>
      <c r="X42" s="45">
        <f t="shared" si="6"/>
        <v>-375546</v>
      </c>
      <c r="Y42" s="45">
        <f t="shared" si="6"/>
        <v>-2392</v>
      </c>
      <c r="Z42" s="46">
        <f>+IF(X42&lt;&gt;0,+(Y42/X42)*100,0)</f>
        <v>0.63693928307051595</v>
      </c>
      <c r="AA42" s="47">
        <f>+AA25-AA40</f>
        <v>-1502190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3706555</v>
      </c>
      <c r="F8" s="20">
        <v>3706555</v>
      </c>
      <c r="G8" s="20">
        <v>-733857</v>
      </c>
      <c r="H8" s="20">
        <v>561602</v>
      </c>
      <c r="I8" s="20">
        <v>-586117</v>
      </c>
      <c r="J8" s="20">
        <v>-758372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-758372</v>
      </c>
      <c r="X8" s="20">
        <v>926635</v>
      </c>
      <c r="Y8" s="20">
        <v>-1685007</v>
      </c>
      <c r="Z8" s="21">
        <v>-181.84150177793845</v>
      </c>
      <c r="AA8" s="22">
        <v>3706555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3706555</v>
      </c>
      <c r="F12" s="31">
        <f t="shared" si="0"/>
        <v>3706555</v>
      </c>
      <c r="G12" s="31">
        <f t="shared" si="0"/>
        <v>-733857</v>
      </c>
      <c r="H12" s="31">
        <f t="shared" si="0"/>
        <v>561602</v>
      </c>
      <c r="I12" s="31">
        <f t="shared" si="0"/>
        <v>-586117</v>
      </c>
      <c r="J12" s="31">
        <f t="shared" si="0"/>
        <v>-758372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-758372</v>
      </c>
      <c r="X12" s="31">
        <f t="shared" si="0"/>
        <v>926635</v>
      </c>
      <c r="Y12" s="31">
        <f t="shared" si="0"/>
        <v>-1685007</v>
      </c>
      <c r="Z12" s="32">
        <f>+IF(X12&lt;&gt;0,+(Y12/X12)*100,0)</f>
        <v>-181.84150177793845</v>
      </c>
      <c r="AA12" s="33">
        <f>SUM(AA6:AA11)</f>
        <v>3706555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2000000</v>
      </c>
      <c r="D19" s="18"/>
      <c r="E19" s="19">
        <v>95551370</v>
      </c>
      <c r="F19" s="20">
        <v>95551370</v>
      </c>
      <c r="G19" s="20"/>
      <c r="H19" s="20"/>
      <c r="I19" s="20">
        <v>109045</v>
      </c>
      <c r="J19" s="20">
        <v>109045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109045</v>
      </c>
      <c r="X19" s="20">
        <v>23887844</v>
      </c>
      <c r="Y19" s="20">
        <v>-23778799</v>
      </c>
      <c r="Z19" s="21">
        <v>-99.543512591592602</v>
      </c>
      <c r="AA19" s="22">
        <v>95551370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2000000</v>
      </c>
      <c r="D24" s="29">
        <f>SUM(D15:D23)</f>
        <v>0</v>
      </c>
      <c r="E24" s="36">
        <f t="shared" si="1"/>
        <v>95551370</v>
      </c>
      <c r="F24" s="37">
        <f t="shared" si="1"/>
        <v>95551370</v>
      </c>
      <c r="G24" s="37">
        <f t="shared" si="1"/>
        <v>0</v>
      </c>
      <c r="H24" s="37">
        <f t="shared" si="1"/>
        <v>0</v>
      </c>
      <c r="I24" s="37">
        <f t="shared" si="1"/>
        <v>109045</v>
      </c>
      <c r="J24" s="37">
        <f t="shared" si="1"/>
        <v>109045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109045</v>
      </c>
      <c r="X24" s="37">
        <f t="shared" si="1"/>
        <v>23887844</v>
      </c>
      <c r="Y24" s="37">
        <f t="shared" si="1"/>
        <v>-23778799</v>
      </c>
      <c r="Z24" s="38">
        <f>+IF(X24&lt;&gt;0,+(Y24/X24)*100,0)</f>
        <v>-99.543512591592602</v>
      </c>
      <c r="AA24" s="39">
        <f>SUM(AA15:AA23)</f>
        <v>95551370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2000000</v>
      </c>
      <c r="D25" s="29">
        <f>+D12+D24</f>
        <v>0</v>
      </c>
      <c r="E25" s="30">
        <f t="shared" si="2"/>
        <v>99257925</v>
      </c>
      <c r="F25" s="31">
        <f t="shared" si="2"/>
        <v>99257925</v>
      </c>
      <c r="G25" s="31">
        <f t="shared" si="2"/>
        <v>-733857</v>
      </c>
      <c r="H25" s="31">
        <f t="shared" si="2"/>
        <v>561602</v>
      </c>
      <c r="I25" s="31">
        <f t="shared" si="2"/>
        <v>-477072</v>
      </c>
      <c r="J25" s="31">
        <f t="shared" si="2"/>
        <v>-649327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-649327</v>
      </c>
      <c r="X25" s="31">
        <f t="shared" si="2"/>
        <v>24814479</v>
      </c>
      <c r="Y25" s="31">
        <f t="shared" si="2"/>
        <v>-25463806</v>
      </c>
      <c r="Z25" s="32">
        <f>+IF(X25&lt;&gt;0,+(Y25/X25)*100,0)</f>
        <v>-102.61672630724989</v>
      </c>
      <c r="AA25" s="33">
        <f>+AA12+AA24</f>
        <v>99257925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-27775953</v>
      </c>
      <c r="D32" s="18"/>
      <c r="E32" s="19"/>
      <c r="F32" s="20"/>
      <c r="G32" s="20">
        <v>7863806</v>
      </c>
      <c r="H32" s="20">
        <v>-1292365</v>
      </c>
      <c r="I32" s="20">
        <v>-1520690</v>
      </c>
      <c r="J32" s="20">
        <v>5050751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5050751</v>
      </c>
      <c r="X32" s="20"/>
      <c r="Y32" s="20">
        <v>5050751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-27775953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7863806</v>
      </c>
      <c r="H34" s="31">
        <f t="shared" si="3"/>
        <v>-1292365</v>
      </c>
      <c r="I34" s="31">
        <f t="shared" si="3"/>
        <v>-1520690</v>
      </c>
      <c r="J34" s="31">
        <f t="shared" si="3"/>
        <v>5050751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5050751</v>
      </c>
      <c r="X34" s="31">
        <f t="shared" si="3"/>
        <v>0</v>
      </c>
      <c r="Y34" s="31">
        <f t="shared" si="3"/>
        <v>5050751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-27775953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7863806</v>
      </c>
      <c r="H40" s="31">
        <f t="shared" si="5"/>
        <v>-1292365</v>
      </c>
      <c r="I40" s="31">
        <f t="shared" si="5"/>
        <v>-1520690</v>
      </c>
      <c r="J40" s="31">
        <f t="shared" si="5"/>
        <v>5050751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5050751</v>
      </c>
      <c r="X40" s="31">
        <f t="shared" si="5"/>
        <v>0</v>
      </c>
      <c r="Y40" s="31">
        <f t="shared" si="5"/>
        <v>5050751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29775953</v>
      </c>
      <c r="D42" s="43">
        <f>+D25-D40</f>
        <v>0</v>
      </c>
      <c r="E42" s="44">
        <f t="shared" si="6"/>
        <v>99257925</v>
      </c>
      <c r="F42" s="45">
        <f t="shared" si="6"/>
        <v>99257925</v>
      </c>
      <c r="G42" s="45">
        <f t="shared" si="6"/>
        <v>-8597663</v>
      </c>
      <c r="H42" s="45">
        <f t="shared" si="6"/>
        <v>1853967</v>
      </c>
      <c r="I42" s="45">
        <f t="shared" si="6"/>
        <v>1043618</v>
      </c>
      <c r="J42" s="45">
        <f t="shared" si="6"/>
        <v>-5700078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-5700078</v>
      </c>
      <c r="X42" s="45">
        <f t="shared" si="6"/>
        <v>24814479</v>
      </c>
      <c r="Y42" s="45">
        <f t="shared" si="6"/>
        <v>-30514557</v>
      </c>
      <c r="Z42" s="46">
        <f>+IF(X42&lt;&gt;0,+(Y42/X42)*100,0)</f>
        <v>-122.97077444180874</v>
      </c>
      <c r="AA42" s="47">
        <f>+AA25-AA40</f>
        <v>99257925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-106938</v>
      </c>
      <c r="D6" s="18"/>
      <c r="E6" s="19">
        <v>33979024</v>
      </c>
      <c r="F6" s="20">
        <v>33979024</v>
      </c>
      <c r="G6" s="20">
        <v>-2597</v>
      </c>
      <c r="H6" s="20">
        <v>-3767</v>
      </c>
      <c r="I6" s="20">
        <v>-6249</v>
      </c>
      <c r="J6" s="20">
        <v>-12613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-12613</v>
      </c>
      <c r="X6" s="20">
        <v>8494755</v>
      </c>
      <c r="Y6" s="20">
        <v>-8507368</v>
      </c>
      <c r="Z6" s="21">
        <v>-100.14847985609944</v>
      </c>
      <c r="AA6" s="22">
        <v>33979024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10962054</v>
      </c>
      <c r="D8" s="18"/>
      <c r="E8" s="19">
        <v>4574981</v>
      </c>
      <c r="F8" s="20">
        <v>4574981</v>
      </c>
      <c r="G8" s="20">
        <v>2160920</v>
      </c>
      <c r="H8" s="20">
        <v>1158203</v>
      </c>
      <c r="I8" s="20">
        <v>1266376</v>
      </c>
      <c r="J8" s="20">
        <v>4585499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4585499</v>
      </c>
      <c r="X8" s="20">
        <v>1143747</v>
      </c>
      <c r="Y8" s="20">
        <v>3441752</v>
      </c>
      <c r="Z8" s="21">
        <v>300.91899694600295</v>
      </c>
      <c r="AA8" s="22">
        <v>4574981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10855116</v>
      </c>
      <c r="D12" s="29">
        <f>SUM(D6:D11)</f>
        <v>0</v>
      </c>
      <c r="E12" s="30">
        <f t="shared" si="0"/>
        <v>38554005</v>
      </c>
      <c r="F12" s="31">
        <f t="shared" si="0"/>
        <v>38554005</v>
      </c>
      <c r="G12" s="31">
        <f t="shared" si="0"/>
        <v>2158323</v>
      </c>
      <c r="H12" s="31">
        <f t="shared" si="0"/>
        <v>1154436</v>
      </c>
      <c r="I12" s="31">
        <f t="shared" si="0"/>
        <v>1260127</v>
      </c>
      <c r="J12" s="31">
        <f t="shared" si="0"/>
        <v>4572886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4572886</v>
      </c>
      <c r="X12" s="31">
        <f t="shared" si="0"/>
        <v>9638502</v>
      </c>
      <c r="Y12" s="31">
        <f t="shared" si="0"/>
        <v>-5065616</v>
      </c>
      <c r="Z12" s="32">
        <f>+IF(X12&lt;&gt;0,+(Y12/X12)*100,0)</f>
        <v>-52.556050722404791</v>
      </c>
      <c r="AA12" s="33">
        <f>SUM(AA6:AA11)</f>
        <v>38554005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-59083300</v>
      </c>
      <c r="D19" s="18"/>
      <c r="E19" s="19">
        <v>5700000</v>
      </c>
      <c r="F19" s="20">
        <v>5700000</v>
      </c>
      <c r="G19" s="20"/>
      <c r="H19" s="20">
        <v>697084</v>
      </c>
      <c r="I19" s="20"/>
      <c r="J19" s="20">
        <v>697084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697084</v>
      </c>
      <c r="X19" s="20">
        <v>1425000</v>
      </c>
      <c r="Y19" s="20">
        <v>-727916</v>
      </c>
      <c r="Z19" s="21">
        <v>-51.081824561403508</v>
      </c>
      <c r="AA19" s="22">
        <v>5700000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-59083300</v>
      </c>
      <c r="D24" s="29">
        <f>SUM(D15:D23)</f>
        <v>0</v>
      </c>
      <c r="E24" s="36">
        <f t="shared" si="1"/>
        <v>5700000</v>
      </c>
      <c r="F24" s="37">
        <f t="shared" si="1"/>
        <v>5700000</v>
      </c>
      <c r="G24" s="37">
        <f t="shared" si="1"/>
        <v>0</v>
      </c>
      <c r="H24" s="37">
        <f t="shared" si="1"/>
        <v>697084</v>
      </c>
      <c r="I24" s="37">
        <f t="shared" si="1"/>
        <v>0</v>
      </c>
      <c r="J24" s="37">
        <f t="shared" si="1"/>
        <v>697084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697084</v>
      </c>
      <c r="X24" s="37">
        <f t="shared" si="1"/>
        <v>1425000</v>
      </c>
      <c r="Y24" s="37">
        <f t="shared" si="1"/>
        <v>-727916</v>
      </c>
      <c r="Z24" s="38">
        <f>+IF(X24&lt;&gt;0,+(Y24/X24)*100,0)</f>
        <v>-51.081824561403508</v>
      </c>
      <c r="AA24" s="39">
        <f>SUM(AA15:AA23)</f>
        <v>5700000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-48228184</v>
      </c>
      <c r="D25" s="29">
        <f>+D12+D24</f>
        <v>0</v>
      </c>
      <c r="E25" s="30">
        <f t="shared" si="2"/>
        <v>44254005</v>
      </c>
      <c r="F25" s="31">
        <f t="shared" si="2"/>
        <v>44254005</v>
      </c>
      <c r="G25" s="31">
        <f t="shared" si="2"/>
        <v>2158323</v>
      </c>
      <c r="H25" s="31">
        <f t="shared" si="2"/>
        <v>1851520</v>
      </c>
      <c r="I25" s="31">
        <f t="shared" si="2"/>
        <v>1260127</v>
      </c>
      <c r="J25" s="31">
        <f t="shared" si="2"/>
        <v>5269970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5269970</v>
      </c>
      <c r="X25" s="31">
        <f t="shared" si="2"/>
        <v>11063502</v>
      </c>
      <c r="Y25" s="31">
        <f t="shared" si="2"/>
        <v>-5793532</v>
      </c>
      <c r="Z25" s="32">
        <f>+IF(X25&lt;&gt;0,+(Y25/X25)*100,0)</f>
        <v>-52.366167602265534</v>
      </c>
      <c r="AA25" s="33">
        <f>+AA12+AA24</f>
        <v>44254005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-799983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-799983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-799983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-47428201</v>
      </c>
      <c r="D42" s="43">
        <f>+D25-D40</f>
        <v>0</v>
      </c>
      <c r="E42" s="44">
        <f t="shared" si="6"/>
        <v>44254005</v>
      </c>
      <c r="F42" s="45">
        <f t="shared" si="6"/>
        <v>44254005</v>
      </c>
      <c r="G42" s="45">
        <f t="shared" si="6"/>
        <v>2158323</v>
      </c>
      <c r="H42" s="45">
        <f t="shared" si="6"/>
        <v>1851520</v>
      </c>
      <c r="I42" s="45">
        <f t="shared" si="6"/>
        <v>1260127</v>
      </c>
      <c r="J42" s="45">
        <f t="shared" si="6"/>
        <v>5269970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5269970</v>
      </c>
      <c r="X42" s="45">
        <f t="shared" si="6"/>
        <v>11063502</v>
      </c>
      <c r="Y42" s="45">
        <f t="shared" si="6"/>
        <v>-5793532</v>
      </c>
      <c r="Z42" s="46">
        <f>+IF(X42&lt;&gt;0,+(Y42/X42)*100,0)</f>
        <v>-52.366167602265534</v>
      </c>
      <c r="AA42" s="47">
        <f>+AA25-AA40</f>
        <v>44254005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-134336</v>
      </c>
      <c r="D45" s="18"/>
      <c r="E45" s="19"/>
      <c r="F45" s="20"/>
      <c r="G45" s="20"/>
      <c r="H45" s="20"/>
      <c r="I45" s="20">
        <v>-175163</v>
      </c>
      <c r="J45" s="20">
        <v>-175163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-175163</v>
      </c>
      <c r="X45" s="20"/>
      <c r="Y45" s="20">
        <v>-175163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-134336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-175163</v>
      </c>
      <c r="J48" s="53">
        <f t="shared" si="7"/>
        <v>-175163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-175163</v>
      </c>
      <c r="X48" s="53">
        <f t="shared" si="7"/>
        <v>0</v>
      </c>
      <c r="Y48" s="53">
        <f t="shared" si="7"/>
        <v>-175163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-2737004</v>
      </c>
      <c r="D6" s="18"/>
      <c r="E6" s="19">
        <v>54873573</v>
      </c>
      <c r="F6" s="20">
        <v>54873573</v>
      </c>
      <c r="G6" s="20">
        <v>7992002</v>
      </c>
      <c r="H6" s="20">
        <v>-37903645</v>
      </c>
      <c r="I6" s="20">
        <v>12580253</v>
      </c>
      <c r="J6" s="20">
        <v>-17331390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-17331390</v>
      </c>
      <c r="X6" s="20">
        <v>13718382</v>
      </c>
      <c r="Y6" s="20">
        <v>-31049772</v>
      </c>
      <c r="Z6" s="21">
        <v>-226.33698347224916</v>
      </c>
      <c r="AA6" s="22">
        <v>54873573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18786953</v>
      </c>
      <c r="D8" s="18"/>
      <c r="E8" s="19">
        <v>25973421</v>
      </c>
      <c r="F8" s="20">
        <v>25973421</v>
      </c>
      <c r="G8" s="20">
        <v>35488707</v>
      </c>
      <c r="H8" s="20">
        <v>-15335397</v>
      </c>
      <c r="I8" s="20">
        <v>4494319</v>
      </c>
      <c r="J8" s="20">
        <v>24647629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24647629</v>
      </c>
      <c r="X8" s="20">
        <v>6493359</v>
      </c>
      <c r="Y8" s="20">
        <v>18154270</v>
      </c>
      <c r="Z8" s="21">
        <v>279.58210842801083</v>
      </c>
      <c r="AA8" s="22">
        <v>25973421</v>
      </c>
    </row>
    <row r="9" spans="1:27" ht="13.5" x14ac:dyDescent="0.25">
      <c r="A9" s="23" t="s">
        <v>37</v>
      </c>
      <c r="B9" s="17" t="s">
        <v>32</v>
      </c>
      <c r="C9" s="18">
        <v>2307160</v>
      </c>
      <c r="D9" s="18"/>
      <c r="E9" s="19"/>
      <c r="F9" s="20"/>
      <c r="G9" s="20">
        <v>9186432</v>
      </c>
      <c r="H9" s="20">
        <v>-21381</v>
      </c>
      <c r="I9" s="20">
        <v>-4799278</v>
      </c>
      <c r="J9" s="20">
        <v>4365773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4365773</v>
      </c>
      <c r="X9" s="20"/>
      <c r="Y9" s="20">
        <v>4365773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-10247</v>
      </c>
      <c r="D11" s="18"/>
      <c r="E11" s="19">
        <v>-944000</v>
      </c>
      <c r="F11" s="20">
        <v>-944000</v>
      </c>
      <c r="G11" s="20">
        <v>-87965</v>
      </c>
      <c r="H11" s="20">
        <v>-28145</v>
      </c>
      <c r="I11" s="20">
        <v>-135767</v>
      </c>
      <c r="J11" s="20">
        <v>-251877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-251877</v>
      </c>
      <c r="X11" s="20">
        <v>-236001</v>
      </c>
      <c r="Y11" s="20">
        <v>-15876</v>
      </c>
      <c r="Z11" s="21">
        <v>6.7270901394485616</v>
      </c>
      <c r="AA11" s="22">
        <v>-944000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18346862</v>
      </c>
      <c r="D12" s="29">
        <f>SUM(D6:D11)</f>
        <v>0</v>
      </c>
      <c r="E12" s="30">
        <f t="shared" si="0"/>
        <v>79902994</v>
      </c>
      <c r="F12" s="31">
        <f t="shared" si="0"/>
        <v>79902994</v>
      </c>
      <c r="G12" s="31">
        <f t="shared" si="0"/>
        <v>52579176</v>
      </c>
      <c r="H12" s="31">
        <f t="shared" si="0"/>
        <v>-53288568</v>
      </c>
      <c r="I12" s="31">
        <f t="shared" si="0"/>
        <v>12139527</v>
      </c>
      <c r="J12" s="31">
        <f t="shared" si="0"/>
        <v>11430135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11430135</v>
      </c>
      <c r="X12" s="31">
        <f t="shared" si="0"/>
        <v>19975740</v>
      </c>
      <c r="Y12" s="31">
        <f t="shared" si="0"/>
        <v>-8545605</v>
      </c>
      <c r="Z12" s="32">
        <f>+IF(X12&lt;&gt;0,+(Y12/X12)*100,0)</f>
        <v>-42.779917039368755</v>
      </c>
      <c r="AA12" s="33">
        <f>SUM(AA6:AA11)</f>
        <v>79902994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17725519</v>
      </c>
      <c r="D19" s="18"/>
      <c r="E19" s="19">
        <v>10525946</v>
      </c>
      <c r="F19" s="20">
        <v>10525946</v>
      </c>
      <c r="G19" s="20">
        <v>19280655</v>
      </c>
      <c r="H19" s="20">
        <v>1832580</v>
      </c>
      <c r="I19" s="20">
        <v>100844</v>
      </c>
      <c r="J19" s="20">
        <v>21214079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21214079</v>
      </c>
      <c r="X19" s="20">
        <v>2631486</v>
      </c>
      <c r="Y19" s="20">
        <v>18582593</v>
      </c>
      <c r="Z19" s="21">
        <v>706.16347569396146</v>
      </c>
      <c r="AA19" s="22">
        <v>10525946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17725519</v>
      </c>
      <c r="D24" s="29">
        <f>SUM(D15:D23)</f>
        <v>0</v>
      </c>
      <c r="E24" s="36">
        <f t="shared" si="1"/>
        <v>10525946</v>
      </c>
      <c r="F24" s="37">
        <f t="shared" si="1"/>
        <v>10525946</v>
      </c>
      <c r="G24" s="37">
        <f t="shared" si="1"/>
        <v>19280655</v>
      </c>
      <c r="H24" s="37">
        <f t="shared" si="1"/>
        <v>1832580</v>
      </c>
      <c r="I24" s="37">
        <f t="shared" si="1"/>
        <v>100844</v>
      </c>
      <c r="J24" s="37">
        <f t="shared" si="1"/>
        <v>21214079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21214079</v>
      </c>
      <c r="X24" s="37">
        <f t="shared" si="1"/>
        <v>2631486</v>
      </c>
      <c r="Y24" s="37">
        <f t="shared" si="1"/>
        <v>18582593</v>
      </c>
      <c r="Z24" s="38">
        <f>+IF(X24&lt;&gt;0,+(Y24/X24)*100,0)</f>
        <v>706.16347569396146</v>
      </c>
      <c r="AA24" s="39">
        <f>SUM(AA15:AA23)</f>
        <v>10525946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36072381</v>
      </c>
      <c r="D25" s="29">
        <f>+D12+D24</f>
        <v>0</v>
      </c>
      <c r="E25" s="30">
        <f t="shared" si="2"/>
        <v>90428940</v>
      </c>
      <c r="F25" s="31">
        <f t="shared" si="2"/>
        <v>90428940</v>
      </c>
      <c r="G25" s="31">
        <f t="shared" si="2"/>
        <v>71859831</v>
      </c>
      <c r="H25" s="31">
        <f t="shared" si="2"/>
        <v>-51455988</v>
      </c>
      <c r="I25" s="31">
        <f t="shared" si="2"/>
        <v>12240371</v>
      </c>
      <c r="J25" s="31">
        <f t="shared" si="2"/>
        <v>32644214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32644214</v>
      </c>
      <c r="X25" s="31">
        <f t="shared" si="2"/>
        <v>22607226</v>
      </c>
      <c r="Y25" s="31">
        <f t="shared" si="2"/>
        <v>10036988</v>
      </c>
      <c r="Z25" s="32">
        <f>+IF(X25&lt;&gt;0,+(Y25/X25)*100,0)</f>
        <v>44.397255992398179</v>
      </c>
      <c r="AA25" s="33">
        <f>+AA12+AA24</f>
        <v>90428940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</v>
      </c>
      <c r="D31" s="18"/>
      <c r="E31" s="19"/>
      <c r="F31" s="20"/>
      <c r="G31" s="20">
        <v>-8</v>
      </c>
      <c r="H31" s="20"/>
      <c r="I31" s="20"/>
      <c r="J31" s="20">
        <v>-8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</v>
      </c>
      <c r="X31" s="20"/>
      <c r="Y31" s="20">
        <v>-8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1285796</v>
      </c>
      <c r="D32" s="18"/>
      <c r="E32" s="19">
        <v>-944000</v>
      </c>
      <c r="F32" s="20">
        <v>-944000</v>
      </c>
      <c r="G32" s="20">
        <v>25530478</v>
      </c>
      <c r="H32" s="20">
        <v>-36788903</v>
      </c>
      <c r="I32" s="20">
        <v>16260803</v>
      </c>
      <c r="J32" s="20">
        <v>5002378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5002378</v>
      </c>
      <c r="X32" s="20">
        <v>-236001</v>
      </c>
      <c r="Y32" s="20">
        <v>5238379</v>
      </c>
      <c r="Z32" s="21">
        <v>-2219.6427133783332</v>
      </c>
      <c r="AA32" s="22">
        <v>-944000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1285788</v>
      </c>
      <c r="D34" s="29">
        <f>SUM(D29:D33)</f>
        <v>0</v>
      </c>
      <c r="E34" s="30">
        <f t="shared" si="3"/>
        <v>-944000</v>
      </c>
      <c r="F34" s="31">
        <f t="shared" si="3"/>
        <v>-944000</v>
      </c>
      <c r="G34" s="31">
        <f t="shared" si="3"/>
        <v>25530470</v>
      </c>
      <c r="H34" s="31">
        <f t="shared" si="3"/>
        <v>-36788903</v>
      </c>
      <c r="I34" s="31">
        <f t="shared" si="3"/>
        <v>16260803</v>
      </c>
      <c r="J34" s="31">
        <f t="shared" si="3"/>
        <v>5002370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5002370</v>
      </c>
      <c r="X34" s="31">
        <f t="shared" si="3"/>
        <v>-236001</v>
      </c>
      <c r="Y34" s="31">
        <f t="shared" si="3"/>
        <v>5238371</v>
      </c>
      <c r="Z34" s="32">
        <f>+IF(X34&lt;&gt;0,+(Y34/X34)*100,0)</f>
        <v>-2219.6393235621881</v>
      </c>
      <c r="AA34" s="33">
        <f>SUM(AA29:AA33)</f>
        <v>-944000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1285788</v>
      </c>
      <c r="D40" s="29">
        <f>+D34+D39</f>
        <v>0</v>
      </c>
      <c r="E40" s="30">
        <f t="shared" si="5"/>
        <v>-944000</v>
      </c>
      <c r="F40" s="31">
        <f t="shared" si="5"/>
        <v>-944000</v>
      </c>
      <c r="G40" s="31">
        <f t="shared" si="5"/>
        <v>25530470</v>
      </c>
      <c r="H40" s="31">
        <f t="shared" si="5"/>
        <v>-36788903</v>
      </c>
      <c r="I40" s="31">
        <f t="shared" si="5"/>
        <v>16260803</v>
      </c>
      <c r="J40" s="31">
        <f t="shared" si="5"/>
        <v>5002370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5002370</v>
      </c>
      <c r="X40" s="31">
        <f t="shared" si="5"/>
        <v>-236001</v>
      </c>
      <c r="Y40" s="31">
        <f t="shared" si="5"/>
        <v>5238371</v>
      </c>
      <c r="Z40" s="32">
        <f>+IF(X40&lt;&gt;0,+(Y40/X40)*100,0)</f>
        <v>-2219.6393235621881</v>
      </c>
      <c r="AA40" s="33">
        <f>+AA34+AA39</f>
        <v>-944000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34786593</v>
      </c>
      <c r="D42" s="43">
        <f>+D25-D40</f>
        <v>0</v>
      </c>
      <c r="E42" s="44">
        <f t="shared" si="6"/>
        <v>91372940</v>
      </c>
      <c r="F42" s="45">
        <f t="shared" si="6"/>
        <v>91372940</v>
      </c>
      <c r="G42" s="45">
        <f t="shared" si="6"/>
        <v>46329361</v>
      </c>
      <c r="H42" s="45">
        <f t="shared" si="6"/>
        <v>-14667085</v>
      </c>
      <c r="I42" s="45">
        <f t="shared" si="6"/>
        <v>-4020432</v>
      </c>
      <c r="J42" s="45">
        <f t="shared" si="6"/>
        <v>27641844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27641844</v>
      </c>
      <c r="X42" s="45">
        <f t="shared" si="6"/>
        <v>22843227</v>
      </c>
      <c r="Y42" s="45">
        <f t="shared" si="6"/>
        <v>4798617</v>
      </c>
      <c r="Z42" s="46">
        <f>+IF(X42&lt;&gt;0,+(Y42/X42)*100,0)</f>
        <v>21.006738671379484</v>
      </c>
      <c r="AA42" s="47">
        <f>+AA25-AA40</f>
        <v>91372940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91372940</v>
      </c>
      <c r="F45" s="20">
        <v>91372940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22843227</v>
      </c>
      <c r="Y45" s="20">
        <v>-22843227</v>
      </c>
      <c r="Z45" s="48">
        <v>-100</v>
      </c>
      <c r="AA45" s="22">
        <v>91372940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91372940</v>
      </c>
      <c r="F48" s="53">
        <f t="shared" si="7"/>
        <v>91372940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22843227</v>
      </c>
      <c r="Y48" s="53">
        <f t="shared" si="7"/>
        <v>-22843227</v>
      </c>
      <c r="Z48" s="54">
        <f>+IF(X48&lt;&gt;0,+(Y48/X48)*100,0)</f>
        <v>-100</v>
      </c>
      <c r="AA48" s="55">
        <f>SUM(AA45:AA47)</f>
        <v>91372940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252984264</v>
      </c>
      <c r="D8" s="18"/>
      <c r="E8" s="19">
        <v>659794753</v>
      </c>
      <c r="F8" s="20">
        <v>659794753</v>
      </c>
      <c r="G8" s="20">
        <v>270346197</v>
      </c>
      <c r="H8" s="20">
        <v>15163057</v>
      </c>
      <c r="I8" s="20">
        <v>6260756</v>
      </c>
      <c r="J8" s="20">
        <v>291770010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291770010</v>
      </c>
      <c r="X8" s="20">
        <v>164948694</v>
      </c>
      <c r="Y8" s="20">
        <v>126821316</v>
      </c>
      <c r="Z8" s="21">
        <v>76.885310774270209</v>
      </c>
      <c r="AA8" s="22">
        <v>659794753</v>
      </c>
    </row>
    <row r="9" spans="1:27" ht="13.5" x14ac:dyDescent="0.25">
      <c r="A9" s="23" t="s">
        <v>37</v>
      </c>
      <c r="B9" s="17" t="s">
        <v>32</v>
      </c>
      <c r="C9" s="18">
        <v>17855867</v>
      </c>
      <c r="D9" s="18"/>
      <c r="E9" s="19"/>
      <c r="F9" s="20"/>
      <c r="G9" s="20">
        <v>19153953</v>
      </c>
      <c r="H9" s="20">
        <v>-1298086</v>
      </c>
      <c r="I9" s="20"/>
      <c r="J9" s="20">
        <v>17855867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17855867</v>
      </c>
      <c r="X9" s="20"/>
      <c r="Y9" s="20">
        <v>17855867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21720993</v>
      </c>
      <c r="D11" s="18"/>
      <c r="E11" s="19">
        <v>20646849</v>
      </c>
      <c r="F11" s="20">
        <v>20646849</v>
      </c>
      <c r="G11" s="20">
        <v>20680984</v>
      </c>
      <c r="H11" s="20">
        <v>1124965</v>
      </c>
      <c r="I11" s="20">
        <v>2583207</v>
      </c>
      <c r="J11" s="20">
        <v>24389156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24389156</v>
      </c>
      <c r="X11" s="20">
        <v>5161716</v>
      </c>
      <c r="Y11" s="20">
        <v>19227440</v>
      </c>
      <c r="Z11" s="21">
        <v>372.50092798596432</v>
      </c>
      <c r="AA11" s="22">
        <v>20646849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292561124</v>
      </c>
      <c r="D12" s="29">
        <f>SUM(D6:D11)</f>
        <v>0</v>
      </c>
      <c r="E12" s="30">
        <f t="shared" si="0"/>
        <v>680441602</v>
      </c>
      <c r="F12" s="31">
        <f t="shared" si="0"/>
        <v>680441602</v>
      </c>
      <c r="G12" s="31">
        <f t="shared" si="0"/>
        <v>310181134</v>
      </c>
      <c r="H12" s="31">
        <f t="shared" si="0"/>
        <v>14989936</v>
      </c>
      <c r="I12" s="31">
        <f t="shared" si="0"/>
        <v>8843963</v>
      </c>
      <c r="J12" s="31">
        <f t="shared" si="0"/>
        <v>334015033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334015033</v>
      </c>
      <c r="X12" s="31">
        <f t="shared" si="0"/>
        <v>170110410</v>
      </c>
      <c r="Y12" s="31">
        <f t="shared" si="0"/>
        <v>163904623</v>
      </c>
      <c r="Z12" s="32">
        <f>+IF(X12&lt;&gt;0,+(Y12/X12)*100,0)</f>
        <v>96.351906388327436</v>
      </c>
      <c r="AA12" s="33">
        <f>SUM(AA6:AA11)</f>
        <v>680441602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36866991</v>
      </c>
      <c r="F15" s="20">
        <v>36866991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9216750</v>
      </c>
      <c r="Y15" s="20">
        <v>-9216750</v>
      </c>
      <c r="Z15" s="21">
        <v>-100</v>
      </c>
      <c r="AA15" s="22">
        <v>36866991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281120180</v>
      </c>
      <c r="D19" s="18"/>
      <c r="E19" s="19">
        <v>374895077</v>
      </c>
      <c r="F19" s="20">
        <v>374895077</v>
      </c>
      <c r="G19" s="20">
        <v>290056668</v>
      </c>
      <c r="H19" s="20">
        <v>-7964225</v>
      </c>
      <c r="I19" s="20">
        <v>52178</v>
      </c>
      <c r="J19" s="20">
        <v>282144621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282144621</v>
      </c>
      <c r="X19" s="20">
        <v>93723807</v>
      </c>
      <c r="Y19" s="20">
        <v>188420814</v>
      </c>
      <c r="Z19" s="21">
        <v>201.0383701123024</v>
      </c>
      <c r="AA19" s="22">
        <v>374895077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281120180</v>
      </c>
      <c r="D24" s="29">
        <f>SUM(D15:D23)</f>
        <v>0</v>
      </c>
      <c r="E24" s="36">
        <f t="shared" si="1"/>
        <v>411762068</v>
      </c>
      <c r="F24" s="37">
        <f t="shared" si="1"/>
        <v>411762068</v>
      </c>
      <c r="G24" s="37">
        <f t="shared" si="1"/>
        <v>290056668</v>
      </c>
      <c r="H24" s="37">
        <f t="shared" si="1"/>
        <v>-7964225</v>
      </c>
      <c r="I24" s="37">
        <f t="shared" si="1"/>
        <v>52178</v>
      </c>
      <c r="J24" s="37">
        <f t="shared" si="1"/>
        <v>282144621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282144621</v>
      </c>
      <c r="X24" s="37">
        <f t="shared" si="1"/>
        <v>102940557</v>
      </c>
      <c r="Y24" s="37">
        <f t="shared" si="1"/>
        <v>179204064</v>
      </c>
      <c r="Z24" s="38">
        <f>+IF(X24&lt;&gt;0,+(Y24/X24)*100,0)</f>
        <v>174.08499547947852</v>
      </c>
      <c r="AA24" s="39">
        <f>SUM(AA15:AA23)</f>
        <v>411762068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573681304</v>
      </c>
      <c r="D25" s="29">
        <f>+D12+D24</f>
        <v>0</v>
      </c>
      <c r="E25" s="30">
        <f t="shared" si="2"/>
        <v>1092203670</v>
      </c>
      <c r="F25" s="31">
        <f t="shared" si="2"/>
        <v>1092203670</v>
      </c>
      <c r="G25" s="31">
        <f t="shared" si="2"/>
        <v>600237802</v>
      </c>
      <c r="H25" s="31">
        <f t="shared" si="2"/>
        <v>7025711</v>
      </c>
      <c r="I25" s="31">
        <f t="shared" si="2"/>
        <v>8896141</v>
      </c>
      <c r="J25" s="31">
        <f t="shared" si="2"/>
        <v>616159654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616159654</v>
      </c>
      <c r="X25" s="31">
        <f t="shared" si="2"/>
        <v>273050967</v>
      </c>
      <c r="Y25" s="31">
        <f t="shared" si="2"/>
        <v>343108687</v>
      </c>
      <c r="Z25" s="32">
        <f>+IF(X25&lt;&gt;0,+(Y25/X25)*100,0)</f>
        <v>125.65737846297391</v>
      </c>
      <c r="AA25" s="33">
        <f>+AA12+AA24</f>
        <v>1092203670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39649651</v>
      </c>
      <c r="D31" s="18"/>
      <c r="E31" s="19">
        <v>45600000</v>
      </c>
      <c r="F31" s="20">
        <v>45600000</v>
      </c>
      <c r="G31" s="20">
        <v>39297316</v>
      </c>
      <c r="H31" s="20">
        <v>62945</v>
      </c>
      <c r="I31" s="20">
        <v>184743</v>
      </c>
      <c r="J31" s="20">
        <v>39545004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39545004</v>
      </c>
      <c r="X31" s="20">
        <v>11400000</v>
      </c>
      <c r="Y31" s="20">
        <v>28145004</v>
      </c>
      <c r="Z31" s="21">
        <v>246.886</v>
      </c>
      <c r="AA31" s="22">
        <v>45600000</v>
      </c>
    </row>
    <row r="32" spans="1:27" ht="13.5" x14ac:dyDescent="0.25">
      <c r="A32" s="23" t="s">
        <v>58</v>
      </c>
      <c r="B32" s="17" t="s">
        <v>32</v>
      </c>
      <c r="C32" s="18">
        <v>172965486</v>
      </c>
      <c r="D32" s="18"/>
      <c r="E32" s="19">
        <v>331734356</v>
      </c>
      <c r="F32" s="20">
        <v>331734356</v>
      </c>
      <c r="G32" s="20">
        <v>-27339300</v>
      </c>
      <c r="H32" s="20">
        <v>169417752</v>
      </c>
      <c r="I32" s="20">
        <v>173419612</v>
      </c>
      <c r="J32" s="20">
        <v>315498064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315498064</v>
      </c>
      <c r="X32" s="20">
        <v>82933587</v>
      </c>
      <c r="Y32" s="20">
        <v>232564477</v>
      </c>
      <c r="Z32" s="21">
        <v>280.4225470194603</v>
      </c>
      <c r="AA32" s="22">
        <v>331734356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212615137</v>
      </c>
      <c r="D34" s="29">
        <f>SUM(D29:D33)</f>
        <v>0</v>
      </c>
      <c r="E34" s="30">
        <f t="shared" si="3"/>
        <v>377334356</v>
      </c>
      <c r="F34" s="31">
        <f t="shared" si="3"/>
        <v>377334356</v>
      </c>
      <c r="G34" s="31">
        <f t="shared" si="3"/>
        <v>11958016</v>
      </c>
      <c r="H34" s="31">
        <f t="shared" si="3"/>
        <v>169480697</v>
      </c>
      <c r="I34" s="31">
        <f t="shared" si="3"/>
        <v>173604355</v>
      </c>
      <c r="J34" s="31">
        <f t="shared" si="3"/>
        <v>355043068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355043068</v>
      </c>
      <c r="X34" s="31">
        <f t="shared" si="3"/>
        <v>94333587</v>
      </c>
      <c r="Y34" s="31">
        <f t="shared" si="3"/>
        <v>260709481</v>
      </c>
      <c r="Z34" s="32">
        <f>+IF(X34&lt;&gt;0,+(Y34/X34)*100,0)</f>
        <v>276.36973138740075</v>
      </c>
      <c r="AA34" s="33">
        <f>SUM(AA29:AA33)</f>
        <v>377334356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212615137</v>
      </c>
      <c r="D40" s="29">
        <f>+D34+D39</f>
        <v>0</v>
      </c>
      <c r="E40" s="30">
        <f t="shared" si="5"/>
        <v>377334356</v>
      </c>
      <c r="F40" s="31">
        <f t="shared" si="5"/>
        <v>377334356</v>
      </c>
      <c r="G40" s="31">
        <f t="shared" si="5"/>
        <v>11958016</v>
      </c>
      <c r="H40" s="31">
        <f t="shared" si="5"/>
        <v>169480697</v>
      </c>
      <c r="I40" s="31">
        <f t="shared" si="5"/>
        <v>173604355</v>
      </c>
      <c r="J40" s="31">
        <f t="shared" si="5"/>
        <v>355043068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355043068</v>
      </c>
      <c r="X40" s="31">
        <f t="shared" si="5"/>
        <v>94333587</v>
      </c>
      <c r="Y40" s="31">
        <f t="shared" si="5"/>
        <v>260709481</v>
      </c>
      <c r="Z40" s="32">
        <f>+IF(X40&lt;&gt;0,+(Y40/X40)*100,0)</f>
        <v>276.36973138740075</v>
      </c>
      <c r="AA40" s="33">
        <f>+AA34+AA39</f>
        <v>377334356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361066167</v>
      </c>
      <c r="D42" s="43">
        <f>+D25-D40</f>
        <v>0</v>
      </c>
      <c r="E42" s="44">
        <f t="shared" si="6"/>
        <v>714869314</v>
      </c>
      <c r="F42" s="45">
        <f t="shared" si="6"/>
        <v>714869314</v>
      </c>
      <c r="G42" s="45">
        <f t="shared" si="6"/>
        <v>588279786</v>
      </c>
      <c r="H42" s="45">
        <f t="shared" si="6"/>
        <v>-162454986</v>
      </c>
      <c r="I42" s="45">
        <f t="shared" si="6"/>
        <v>-164708214</v>
      </c>
      <c r="J42" s="45">
        <f t="shared" si="6"/>
        <v>261116586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261116586</v>
      </c>
      <c r="X42" s="45">
        <f t="shared" si="6"/>
        <v>178717380</v>
      </c>
      <c r="Y42" s="45">
        <f t="shared" si="6"/>
        <v>82399206</v>
      </c>
      <c r="Z42" s="46">
        <f>+IF(X42&lt;&gt;0,+(Y42/X42)*100,0)</f>
        <v>46.10587174006244</v>
      </c>
      <c r="AA42" s="47">
        <f>+AA25-AA40</f>
        <v>714869314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-198460956</v>
      </c>
      <c r="D45" s="18"/>
      <c r="E45" s="19">
        <v>19228781</v>
      </c>
      <c r="F45" s="20">
        <v>19228781</v>
      </c>
      <c r="G45" s="20">
        <v>13377167</v>
      </c>
      <c r="H45" s="20">
        <v>-87753764</v>
      </c>
      <c r="I45" s="20">
        <v>-130157902</v>
      </c>
      <c r="J45" s="20">
        <v>-204534499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-204534499</v>
      </c>
      <c r="X45" s="20">
        <v>4807191</v>
      </c>
      <c r="Y45" s="20">
        <v>-209341690</v>
      </c>
      <c r="Z45" s="48">
        <v>-4354.7612316631476</v>
      </c>
      <c r="AA45" s="22">
        <v>19228781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-198460956</v>
      </c>
      <c r="D48" s="51">
        <f>SUM(D45:D47)</f>
        <v>0</v>
      </c>
      <c r="E48" s="52">
        <f t="shared" si="7"/>
        <v>19228781</v>
      </c>
      <c r="F48" s="53">
        <f t="shared" si="7"/>
        <v>19228781</v>
      </c>
      <c r="G48" s="53">
        <f t="shared" si="7"/>
        <v>13377167</v>
      </c>
      <c r="H48" s="53">
        <f t="shared" si="7"/>
        <v>-87753764</v>
      </c>
      <c r="I48" s="53">
        <f t="shared" si="7"/>
        <v>-130157902</v>
      </c>
      <c r="J48" s="53">
        <f t="shared" si="7"/>
        <v>-204534499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-204534499</v>
      </c>
      <c r="X48" s="53">
        <f t="shared" si="7"/>
        <v>4807191</v>
      </c>
      <c r="Y48" s="53">
        <f t="shared" si="7"/>
        <v>-209341690</v>
      </c>
      <c r="Z48" s="54">
        <f>+IF(X48&lt;&gt;0,+(Y48/X48)*100,0)</f>
        <v>-4354.7612316631476</v>
      </c>
      <c r="AA48" s="55">
        <f>SUM(AA45:AA47)</f>
        <v>19228781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9901113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747103</v>
      </c>
      <c r="I11" s="20"/>
      <c r="J11" s="20">
        <v>747103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747103</v>
      </c>
      <c r="X11" s="20"/>
      <c r="Y11" s="20">
        <v>747103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9901113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747103</v>
      </c>
      <c r="I12" s="31">
        <f t="shared" si="0"/>
        <v>0</v>
      </c>
      <c r="J12" s="31">
        <f t="shared" si="0"/>
        <v>747103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747103</v>
      </c>
      <c r="X12" s="31">
        <f t="shared" si="0"/>
        <v>0</v>
      </c>
      <c r="Y12" s="31">
        <f t="shared" si="0"/>
        <v>747103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9235195</v>
      </c>
      <c r="D19" s="18"/>
      <c r="E19" s="19">
        <v>1000000</v>
      </c>
      <c r="F19" s="20">
        <v>1000000</v>
      </c>
      <c r="G19" s="20"/>
      <c r="H19" s="20">
        <v>1796585</v>
      </c>
      <c r="I19" s="20"/>
      <c r="J19" s="20">
        <v>1796585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1796585</v>
      </c>
      <c r="X19" s="20">
        <v>250003</v>
      </c>
      <c r="Y19" s="20">
        <v>1546582</v>
      </c>
      <c r="Z19" s="21">
        <v>618.62537649548199</v>
      </c>
      <c r="AA19" s="22">
        <v>1000000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9235195</v>
      </c>
      <c r="D24" s="29">
        <f>SUM(D15:D23)</f>
        <v>0</v>
      </c>
      <c r="E24" s="36">
        <f t="shared" si="1"/>
        <v>1000000</v>
      </c>
      <c r="F24" s="37">
        <f t="shared" si="1"/>
        <v>1000000</v>
      </c>
      <c r="G24" s="37">
        <f t="shared" si="1"/>
        <v>0</v>
      </c>
      <c r="H24" s="37">
        <f t="shared" si="1"/>
        <v>1796585</v>
      </c>
      <c r="I24" s="37">
        <f t="shared" si="1"/>
        <v>0</v>
      </c>
      <c r="J24" s="37">
        <f t="shared" si="1"/>
        <v>1796585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1796585</v>
      </c>
      <c r="X24" s="37">
        <f t="shared" si="1"/>
        <v>250003</v>
      </c>
      <c r="Y24" s="37">
        <f t="shared" si="1"/>
        <v>1546582</v>
      </c>
      <c r="Z24" s="38">
        <f>+IF(X24&lt;&gt;0,+(Y24/X24)*100,0)</f>
        <v>618.62537649548199</v>
      </c>
      <c r="AA24" s="39">
        <f>SUM(AA15:AA23)</f>
        <v>1000000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19136308</v>
      </c>
      <c r="D25" s="29">
        <f>+D12+D24</f>
        <v>0</v>
      </c>
      <c r="E25" s="30">
        <f t="shared" si="2"/>
        <v>1000000</v>
      </c>
      <c r="F25" s="31">
        <f t="shared" si="2"/>
        <v>1000000</v>
      </c>
      <c r="G25" s="31">
        <f t="shared" si="2"/>
        <v>0</v>
      </c>
      <c r="H25" s="31">
        <f t="shared" si="2"/>
        <v>2543688</v>
      </c>
      <c r="I25" s="31">
        <f t="shared" si="2"/>
        <v>0</v>
      </c>
      <c r="J25" s="31">
        <f t="shared" si="2"/>
        <v>2543688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2543688</v>
      </c>
      <c r="X25" s="31">
        <f t="shared" si="2"/>
        <v>250003</v>
      </c>
      <c r="Y25" s="31">
        <f t="shared" si="2"/>
        <v>2293685</v>
      </c>
      <c r="Z25" s="32">
        <f>+IF(X25&lt;&gt;0,+(Y25/X25)*100,0)</f>
        <v>917.46299044411467</v>
      </c>
      <c r="AA25" s="33">
        <f>+AA12+AA24</f>
        <v>1000000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19136308</v>
      </c>
      <c r="D42" s="43">
        <f>+D25-D40</f>
        <v>0</v>
      </c>
      <c r="E42" s="44">
        <f t="shared" si="6"/>
        <v>1000000</v>
      </c>
      <c r="F42" s="45">
        <f t="shared" si="6"/>
        <v>1000000</v>
      </c>
      <c r="G42" s="45">
        <f t="shared" si="6"/>
        <v>0</v>
      </c>
      <c r="H42" s="45">
        <f t="shared" si="6"/>
        <v>2543688</v>
      </c>
      <c r="I42" s="45">
        <f t="shared" si="6"/>
        <v>0</v>
      </c>
      <c r="J42" s="45">
        <f t="shared" si="6"/>
        <v>2543688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2543688</v>
      </c>
      <c r="X42" s="45">
        <f t="shared" si="6"/>
        <v>250003</v>
      </c>
      <c r="Y42" s="45">
        <f t="shared" si="6"/>
        <v>2293685</v>
      </c>
      <c r="Z42" s="46">
        <f>+IF(X42&lt;&gt;0,+(Y42/X42)*100,0)</f>
        <v>917.46299044411467</v>
      </c>
      <c r="AA42" s="47">
        <f>+AA25-AA40</f>
        <v>1000000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8223635</v>
      </c>
      <c r="D8" s="18"/>
      <c r="E8" s="19">
        <v>5876722</v>
      </c>
      <c r="F8" s="20">
        <v>5876722</v>
      </c>
      <c r="G8" s="20">
        <v>11109447</v>
      </c>
      <c r="H8" s="20">
        <v>-2509468</v>
      </c>
      <c r="I8" s="20">
        <v>664889</v>
      </c>
      <c r="J8" s="20">
        <v>9264868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9264868</v>
      </c>
      <c r="X8" s="20">
        <v>1469181</v>
      </c>
      <c r="Y8" s="20">
        <v>7795687</v>
      </c>
      <c r="Z8" s="21">
        <v>530.6144716001636</v>
      </c>
      <c r="AA8" s="22">
        <v>5876722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8223635</v>
      </c>
      <c r="D12" s="29">
        <f>SUM(D6:D11)</f>
        <v>0</v>
      </c>
      <c r="E12" s="30">
        <f t="shared" si="0"/>
        <v>5876722</v>
      </c>
      <c r="F12" s="31">
        <f t="shared" si="0"/>
        <v>5876722</v>
      </c>
      <c r="G12" s="31">
        <f t="shared" si="0"/>
        <v>11109447</v>
      </c>
      <c r="H12" s="31">
        <f t="shared" si="0"/>
        <v>-2509468</v>
      </c>
      <c r="I12" s="31">
        <f t="shared" si="0"/>
        <v>664889</v>
      </c>
      <c r="J12" s="31">
        <f t="shared" si="0"/>
        <v>9264868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9264868</v>
      </c>
      <c r="X12" s="31">
        <f t="shared" si="0"/>
        <v>1469181</v>
      </c>
      <c r="Y12" s="31">
        <f t="shared" si="0"/>
        <v>7795687</v>
      </c>
      <c r="Z12" s="32">
        <f>+IF(X12&lt;&gt;0,+(Y12/X12)*100,0)</f>
        <v>530.6144716001636</v>
      </c>
      <c r="AA12" s="33">
        <f>SUM(AA6:AA11)</f>
        <v>5876722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96305927</v>
      </c>
      <c r="D19" s="18"/>
      <c r="E19" s="19">
        <v>169469109</v>
      </c>
      <c r="F19" s="20">
        <v>169469109</v>
      </c>
      <c r="G19" s="20">
        <v>168169108</v>
      </c>
      <c r="H19" s="20">
        <v>-71863181</v>
      </c>
      <c r="I19" s="20"/>
      <c r="J19" s="20">
        <v>96305927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96305927</v>
      </c>
      <c r="X19" s="20">
        <v>42367278</v>
      </c>
      <c r="Y19" s="20">
        <v>53938649</v>
      </c>
      <c r="Z19" s="21">
        <v>127.31204728328311</v>
      </c>
      <c r="AA19" s="22">
        <v>169469109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96305927</v>
      </c>
      <c r="D24" s="29">
        <f>SUM(D15:D23)</f>
        <v>0</v>
      </c>
      <c r="E24" s="36">
        <f t="shared" si="1"/>
        <v>169469109</v>
      </c>
      <c r="F24" s="37">
        <f t="shared" si="1"/>
        <v>169469109</v>
      </c>
      <c r="G24" s="37">
        <f t="shared" si="1"/>
        <v>168169108</v>
      </c>
      <c r="H24" s="37">
        <f t="shared" si="1"/>
        <v>-71863181</v>
      </c>
      <c r="I24" s="37">
        <f t="shared" si="1"/>
        <v>0</v>
      </c>
      <c r="J24" s="37">
        <f t="shared" si="1"/>
        <v>96305927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96305927</v>
      </c>
      <c r="X24" s="37">
        <f t="shared" si="1"/>
        <v>42367278</v>
      </c>
      <c r="Y24" s="37">
        <f t="shared" si="1"/>
        <v>53938649</v>
      </c>
      <c r="Z24" s="38">
        <f>+IF(X24&lt;&gt;0,+(Y24/X24)*100,0)</f>
        <v>127.31204728328311</v>
      </c>
      <c r="AA24" s="39">
        <f>SUM(AA15:AA23)</f>
        <v>169469109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104529562</v>
      </c>
      <c r="D25" s="29">
        <f>+D12+D24</f>
        <v>0</v>
      </c>
      <c r="E25" s="30">
        <f t="shared" si="2"/>
        <v>175345831</v>
      </c>
      <c r="F25" s="31">
        <f t="shared" si="2"/>
        <v>175345831</v>
      </c>
      <c r="G25" s="31">
        <f t="shared" si="2"/>
        <v>179278555</v>
      </c>
      <c r="H25" s="31">
        <f t="shared" si="2"/>
        <v>-74372649</v>
      </c>
      <c r="I25" s="31">
        <f t="shared" si="2"/>
        <v>664889</v>
      </c>
      <c r="J25" s="31">
        <f t="shared" si="2"/>
        <v>105570795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105570795</v>
      </c>
      <c r="X25" s="31">
        <f t="shared" si="2"/>
        <v>43836459</v>
      </c>
      <c r="Y25" s="31">
        <f t="shared" si="2"/>
        <v>61734336</v>
      </c>
      <c r="Z25" s="32">
        <f>+IF(X25&lt;&gt;0,+(Y25/X25)*100,0)</f>
        <v>140.82874713945304</v>
      </c>
      <c r="AA25" s="33">
        <f>+AA12+AA24</f>
        <v>175345831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185430</v>
      </c>
      <c r="D31" s="18"/>
      <c r="E31" s="19">
        <v>162762</v>
      </c>
      <c r="F31" s="20">
        <v>162762</v>
      </c>
      <c r="G31" s="20">
        <v>191547</v>
      </c>
      <c r="H31" s="20">
        <v>3352</v>
      </c>
      <c r="I31" s="20">
        <v>559</v>
      </c>
      <c r="J31" s="20">
        <v>195458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195458</v>
      </c>
      <c r="X31" s="20">
        <v>40689</v>
      </c>
      <c r="Y31" s="20">
        <v>154769</v>
      </c>
      <c r="Z31" s="21">
        <v>380.37061613703946</v>
      </c>
      <c r="AA31" s="22">
        <v>162762</v>
      </c>
    </row>
    <row r="32" spans="1:27" ht="13.5" x14ac:dyDescent="0.25">
      <c r="A32" s="23" t="s">
        <v>58</v>
      </c>
      <c r="B32" s="17" t="s">
        <v>32</v>
      </c>
      <c r="C32" s="18">
        <v>14698362</v>
      </c>
      <c r="D32" s="18"/>
      <c r="E32" s="19">
        <v>-22418004</v>
      </c>
      <c r="F32" s="20">
        <v>-22418004</v>
      </c>
      <c r="G32" s="20">
        <v>6237109</v>
      </c>
      <c r="H32" s="20">
        <v>8043943</v>
      </c>
      <c r="I32" s="20">
        <v>84043</v>
      </c>
      <c r="J32" s="20">
        <v>14365095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14365095</v>
      </c>
      <c r="X32" s="20">
        <v>-5604498</v>
      </c>
      <c r="Y32" s="20">
        <v>19969593</v>
      </c>
      <c r="Z32" s="21">
        <v>-356.3136787630221</v>
      </c>
      <c r="AA32" s="22">
        <v>-22418004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14883792</v>
      </c>
      <c r="D34" s="29">
        <f>SUM(D29:D33)</f>
        <v>0</v>
      </c>
      <c r="E34" s="30">
        <f t="shared" si="3"/>
        <v>-22255242</v>
      </c>
      <c r="F34" s="31">
        <f t="shared" si="3"/>
        <v>-22255242</v>
      </c>
      <c r="G34" s="31">
        <f t="shared" si="3"/>
        <v>6428656</v>
      </c>
      <c r="H34" s="31">
        <f t="shared" si="3"/>
        <v>8047295</v>
      </c>
      <c r="I34" s="31">
        <f t="shared" si="3"/>
        <v>84602</v>
      </c>
      <c r="J34" s="31">
        <f t="shared" si="3"/>
        <v>14560553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14560553</v>
      </c>
      <c r="X34" s="31">
        <f t="shared" si="3"/>
        <v>-5563809</v>
      </c>
      <c r="Y34" s="31">
        <f t="shared" si="3"/>
        <v>20124362</v>
      </c>
      <c r="Z34" s="32">
        <f>+IF(X34&lt;&gt;0,+(Y34/X34)*100,0)</f>
        <v>-361.70116551448837</v>
      </c>
      <c r="AA34" s="33">
        <f>SUM(AA29:AA33)</f>
        <v>-22255242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14883792</v>
      </c>
      <c r="D40" s="29">
        <f>+D34+D39</f>
        <v>0</v>
      </c>
      <c r="E40" s="30">
        <f t="shared" si="5"/>
        <v>-22255242</v>
      </c>
      <c r="F40" s="31">
        <f t="shared" si="5"/>
        <v>-22255242</v>
      </c>
      <c r="G40" s="31">
        <f t="shared" si="5"/>
        <v>6428656</v>
      </c>
      <c r="H40" s="31">
        <f t="shared" si="5"/>
        <v>8047295</v>
      </c>
      <c r="I40" s="31">
        <f t="shared" si="5"/>
        <v>84602</v>
      </c>
      <c r="J40" s="31">
        <f t="shared" si="5"/>
        <v>14560553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14560553</v>
      </c>
      <c r="X40" s="31">
        <f t="shared" si="5"/>
        <v>-5563809</v>
      </c>
      <c r="Y40" s="31">
        <f t="shared" si="5"/>
        <v>20124362</v>
      </c>
      <c r="Z40" s="32">
        <f>+IF(X40&lt;&gt;0,+(Y40/X40)*100,0)</f>
        <v>-361.70116551448837</v>
      </c>
      <c r="AA40" s="33">
        <f>+AA34+AA39</f>
        <v>-22255242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89645770</v>
      </c>
      <c r="D42" s="43">
        <f>+D25-D40</f>
        <v>0</v>
      </c>
      <c r="E42" s="44">
        <f t="shared" si="6"/>
        <v>197601073</v>
      </c>
      <c r="F42" s="45">
        <f t="shared" si="6"/>
        <v>197601073</v>
      </c>
      <c r="G42" s="45">
        <f t="shared" si="6"/>
        <v>172849899</v>
      </c>
      <c r="H42" s="45">
        <f t="shared" si="6"/>
        <v>-82419944</v>
      </c>
      <c r="I42" s="45">
        <f t="shared" si="6"/>
        <v>580287</v>
      </c>
      <c r="J42" s="45">
        <f t="shared" si="6"/>
        <v>91010242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91010242</v>
      </c>
      <c r="X42" s="45">
        <f t="shared" si="6"/>
        <v>49400268</v>
      </c>
      <c r="Y42" s="45">
        <f t="shared" si="6"/>
        <v>41609974</v>
      </c>
      <c r="Z42" s="46">
        <f>+IF(X42&lt;&gt;0,+(Y42/X42)*100,0)</f>
        <v>84.230259641506393</v>
      </c>
      <c r="AA42" s="47">
        <f>+AA25-AA40</f>
        <v>197601073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-6774821</v>
      </c>
      <c r="D45" s="18"/>
      <c r="E45" s="19">
        <v>-2035457</v>
      </c>
      <c r="F45" s="20">
        <v>-2035457</v>
      </c>
      <c r="G45" s="20">
        <v>-31035232</v>
      </c>
      <c r="H45" s="20">
        <v>-2997264</v>
      </c>
      <c r="I45" s="20">
        <v>725581</v>
      </c>
      <c r="J45" s="20">
        <v>-33306915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-33306915</v>
      </c>
      <c r="X45" s="20">
        <v>-508863</v>
      </c>
      <c r="Y45" s="20">
        <v>-32798052</v>
      </c>
      <c r="Z45" s="48">
        <v>6445.3599495345497</v>
      </c>
      <c r="AA45" s="22">
        <v>-2035457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-6774821</v>
      </c>
      <c r="D48" s="51">
        <f>SUM(D45:D47)</f>
        <v>0</v>
      </c>
      <c r="E48" s="52">
        <f t="shared" si="7"/>
        <v>-2035457</v>
      </c>
      <c r="F48" s="53">
        <f t="shared" si="7"/>
        <v>-2035457</v>
      </c>
      <c r="G48" s="53">
        <f t="shared" si="7"/>
        <v>-31035232</v>
      </c>
      <c r="H48" s="53">
        <f t="shared" si="7"/>
        <v>-2997264</v>
      </c>
      <c r="I48" s="53">
        <f t="shared" si="7"/>
        <v>725581</v>
      </c>
      <c r="J48" s="53">
        <f t="shared" si="7"/>
        <v>-33306915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-33306915</v>
      </c>
      <c r="X48" s="53">
        <f t="shared" si="7"/>
        <v>-508863</v>
      </c>
      <c r="Y48" s="53">
        <f t="shared" si="7"/>
        <v>-32798052</v>
      </c>
      <c r="Z48" s="54">
        <f>+IF(X48&lt;&gt;0,+(Y48/X48)*100,0)</f>
        <v>6445.3599495345497</v>
      </c>
      <c r="AA48" s="55">
        <f>SUM(AA45:AA47)</f>
        <v>-2035457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6610921</v>
      </c>
      <c r="F6" s="20">
        <v>6610921</v>
      </c>
      <c r="G6" s="20">
        <v>-7824243</v>
      </c>
      <c r="H6" s="20">
        <v>3957250</v>
      </c>
      <c r="I6" s="20">
        <v>-4319173</v>
      </c>
      <c r="J6" s="20">
        <v>-8186166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-8186166</v>
      </c>
      <c r="X6" s="20">
        <v>1652727</v>
      </c>
      <c r="Y6" s="20">
        <v>-9838893</v>
      </c>
      <c r="Z6" s="21">
        <v>-595.31265599218739</v>
      </c>
      <c r="AA6" s="22">
        <v>6610921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-760179</v>
      </c>
      <c r="F8" s="20">
        <v>-760179</v>
      </c>
      <c r="G8" s="20">
        <v>-1311341</v>
      </c>
      <c r="H8" s="20">
        <v>-3009667</v>
      </c>
      <c r="I8" s="20">
        <v>-3732204</v>
      </c>
      <c r="J8" s="20">
        <v>-8053212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-8053212</v>
      </c>
      <c r="X8" s="20">
        <v>-190041</v>
      </c>
      <c r="Y8" s="20">
        <v>-7863171</v>
      </c>
      <c r="Z8" s="21">
        <v>4137.6181981782875</v>
      </c>
      <c r="AA8" s="22">
        <v>-760179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1505284</v>
      </c>
      <c r="H9" s="20">
        <v>197806</v>
      </c>
      <c r="I9" s="20">
        <v>4164177</v>
      </c>
      <c r="J9" s="20">
        <v>5867267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5867267</v>
      </c>
      <c r="X9" s="20"/>
      <c r="Y9" s="20">
        <v>5867267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-273592</v>
      </c>
      <c r="H11" s="20"/>
      <c r="I11" s="20"/>
      <c r="J11" s="20">
        <v>-273592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-273592</v>
      </c>
      <c r="X11" s="20"/>
      <c r="Y11" s="20">
        <v>-273592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5850742</v>
      </c>
      <c r="F12" s="31">
        <f t="shared" si="0"/>
        <v>5850742</v>
      </c>
      <c r="G12" s="31">
        <f t="shared" si="0"/>
        <v>-7903892</v>
      </c>
      <c r="H12" s="31">
        <f t="shared" si="0"/>
        <v>1145389</v>
      </c>
      <c r="I12" s="31">
        <f t="shared" si="0"/>
        <v>-3887200</v>
      </c>
      <c r="J12" s="31">
        <f t="shared" si="0"/>
        <v>-10645703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-10645703</v>
      </c>
      <c r="X12" s="31">
        <f t="shared" si="0"/>
        <v>1462686</v>
      </c>
      <c r="Y12" s="31">
        <f t="shared" si="0"/>
        <v>-12108389</v>
      </c>
      <c r="Z12" s="32">
        <f>+IF(X12&lt;&gt;0,+(Y12/X12)*100,0)</f>
        <v>-827.81875262359802</v>
      </c>
      <c r="AA12" s="33">
        <f>SUM(AA6:AA11)</f>
        <v>5850742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-5539440</v>
      </c>
      <c r="F19" s="20">
        <v>-5539440</v>
      </c>
      <c r="G19" s="20">
        <v>12087977</v>
      </c>
      <c r="H19" s="20">
        <v>975832</v>
      </c>
      <c r="I19" s="20"/>
      <c r="J19" s="20">
        <v>13063809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13063809</v>
      </c>
      <c r="X19" s="20">
        <v>-1384863</v>
      </c>
      <c r="Y19" s="20">
        <v>14448672</v>
      </c>
      <c r="Z19" s="21">
        <v>-1043.3286180654693</v>
      </c>
      <c r="AA19" s="22">
        <v>-5539440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-5539440</v>
      </c>
      <c r="F24" s="37">
        <f t="shared" si="1"/>
        <v>-5539440</v>
      </c>
      <c r="G24" s="37">
        <f t="shared" si="1"/>
        <v>12087977</v>
      </c>
      <c r="H24" s="37">
        <f t="shared" si="1"/>
        <v>975832</v>
      </c>
      <c r="I24" s="37">
        <f t="shared" si="1"/>
        <v>0</v>
      </c>
      <c r="J24" s="37">
        <f t="shared" si="1"/>
        <v>13063809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13063809</v>
      </c>
      <c r="X24" s="37">
        <f t="shared" si="1"/>
        <v>-1384863</v>
      </c>
      <c r="Y24" s="37">
        <f t="shared" si="1"/>
        <v>14448672</v>
      </c>
      <c r="Z24" s="38">
        <f>+IF(X24&lt;&gt;0,+(Y24/X24)*100,0)</f>
        <v>-1043.3286180654693</v>
      </c>
      <c r="AA24" s="39">
        <f>SUM(AA15:AA23)</f>
        <v>-5539440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311302</v>
      </c>
      <c r="F25" s="31">
        <f t="shared" si="2"/>
        <v>311302</v>
      </c>
      <c r="G25" s="31">
        <f t="shared" si="2"/>
        <v>4184085</v>
      </c>
      <c r="H25" s="31">
        <f t="shared" si="2"/>
        <v>2121221</v>
      </c>
      <c r="I25" s="31">
        <f t="shared" si="2"/>
        <v>-3887200</v>
      </c>
      <c r="J25" s="31">
        <f t="shared" si="2"/>
        <v>2418106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2418106</v>
      </c>
      <c r="X25" s="31">
        <f t="shared" si="2"/>
        <v>77823</v>
      </c>
      <c r="Y25" s="31">
        <f t="shared" si="2"/>
        <v>2340283</v>
      </c>
      <c r="Z25" s="32">
        <f>+IF(X25&lt;&gt;0,+(Y25/X25)*100,0)</f>
        <v>3007.1868213767139</v>
      </c>
      <c r="AA25" s="33">
        <f>+AA12+AA24</f>
        <v>311302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-22936</v>
      </c>
      <c r="H31" s="20"/>
      <c r="I31" s="20"/>
      <c r="J31" s="20">
        <v>-22936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-22936</v>
      </c>
      <c r="X31" s="20"/>
      <c r="Y31" s="20">
        <v>-22936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39300000</v>
      </c>
      <c r="F32" s="20">
        <v>39300000</v>
      </c>
      <c r="G32" s="20">
        <v>-229575300</v>
      </c>
      <c r="H32" s="20">
        <v>1194895</v>
      </c>
      <c r="I32" s="20">
        <v>23548673</v>
      </c>
      <c r="J32" s="20">
        <v>-204831732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-204831732</v>
      </c>
      <c r="X32" s="20">
        <v>9825000</v>
      </c>
      <c r="Y32" s="20">
        <v>-214656732</v>
      </c>
      <c r="Z32" s="21">
        <v>-2184.8013435114503</v>
      </c>
      <c r="AA32" s="22">
        <v>39300000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39300000</v>
      </c>
      <c r="F34" s="31">
        <f t="shared" si="3"/>
        <v>39300000</v>
      </c>
      <c r="G34" s="31">
        <f t="shared" si="3"/>
        <v>-229598236</v>
      </c>
      <c r="H34" s="31">
        <f t="shared" si="3"/>
        <v>1194895</v>
      </c>
      <c r="I34" s="31">
        <f t="shared" si="3"/>
        <v>23548673</v>
      </c>
      <c r="J34" s="31">
        <f t="shared" si="3"/>
        <v>-204854668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-204854668</v>
      </c>
      <c r="X34" s="31">
        <f t="shared" si="3"/>
        <v>9825000</v>
      </c>
      <c r="Y34" s="31">
        <f t="shared" si="3"/>
        <v>-214679668</v>
      </c>
      <c r="Z34" s="32">
        <f>+IF(X34&lt;&gt;0,+(Y34/X34)*100,0)</f>
        <v>-2185.034788804071</v>
      </c>
      <c r="AA34" s="33">
        <f>SUM(AA29:AA33)</f>
        <v>39300000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39300000</v>
      </c>
      <c r="F40" s="31">
        <f t="shared" si="5"/>
        <v>39300000</v>
      </c>
      <c r="G40" s="31">
        <f t="shared" si="5"/>
        <v>-229598236</v>
      </c>
      <c r="H40" s="31">
        <f t="shared" si="5"/>
        <v>1194895</v>
      </c>
      <c r="I40" s="31">
        <f t="shared" si="5"/>
        <v>23548673</v>
      </c>
      <c r="J40" s="31">
        <f t="shared" si="5"/>
        <v>-204854668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-204854668</v>
      </c>
      <c r="X40" s="31">
        <f t="shared" si="5"/>
        <v>9825000</v>
      </c>
      <c r="Y40" s="31">
        <f t="shared" si="5"/>
        <v>-214679668</v>
      </c>
      <c r="Z40" s="32">
        <f>+IF(X40&lt;&gt;0,+(Y40/X40)*100,0)</f>
        <v>-2185.034788804071</v>
      </c>
      <c r="AA40" s="33">
        <f>+AA34+AA39</f>
        <v>39300000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-38988698</v>
      </c>
      <c r="F42" s="45">
        <f t="shared" si="6"/>
        <v>-38988698</v>
      </c>
      <c r="G42" s="45">
        <f t="shared" si="6"/>
        <v>233782321</v>
      </c>
      <c r="H42" s="45">
        <f t="shared" si="6"/>
        <v>926326</v>
      </c>
      <c r="I42" s="45">
        <f t="shared" si="6"/>
        <v>-27435873</v>
      </c>
      <c r="J42" s="45">
        <f t="shared" si="6"/>
        <v>207272774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207272774</v>
      </c>
      <c r="X42" s="45">
        <f t="shared" si="6"/>
        <v>-9747177</v>
      </c>
      <c r="Y42" s="45">
        <f t="shared" si="6"/>
        <v>217019951</v>
      </c>
      <c r="Z42" s="46">
        <f>+IF(X42&lt;&gt;0,+(Y42/X42)*100,0)</f>
        <v>-2226.4903058598402</v>
      </c>
      <c r="AA42" s="47">
        <f>+AA25-AA40</f>
        <v>-38988698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-38988698</v>
      </c>
      <c r="F45" s="20">
        <v>-38988698</v>
      </c>
      <c r="G45" s="20">
        <v>-57282988</v>
      </c>
      <c r="H45" s="20"/>
      <c r="I45" s="20"/>
      <c r="J45" s="20">
        <v>-57282988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-57282988</v>
      </c>
      <c r="X45" s="20">
        <v>-9747177</v>
      </c>
      <c r="Y45" s="20">
        <v>-47535811</v>
      </c>
      <c r="Z45" s="48">
        <v>487.68798391575325</v>
      </c>
      <c r="AA45" s="22">
        <v>-38988698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-38988698</v>
      </c>
      <c r="F48" s="53">
        <f t="shared" si="7"/>
        <v>-38988698</v>
      </c>
      <c r="G48" s="53">
        <f t="shared" si="7"/>
        <v>-57282988</v>
      </c>
      <c r="H48" s="53">
        <f t="shared" si="7"/>
        <v>0</v>
      </c>
      <c r="I48" s="53">
        <f t="shared" si="7"/>
        <v>0</v>
      </c>
      <c r="J48" s="53">
        <f t="shared" si="7"/>
        <v>-57282988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-57282988</v>
      </c>
      <c r="X48" s="53">
        <f t="shared" si="7"/>
        <v>-9747177</v>
      </c>
      <c r="Y48" s="53">
        <f t="shared" si="7"/>
        <v>-47535811</v>
      </c>
      <c r="Z48" s="54">
        <f>+IF(X48&lt;&gt;0,+(Y48/X48)*100,0)</f>
        <v>487.68798391575325</v>
      </c>
      <c r="AA48" s="55">
        <f>SUM(AA45:AA47)</f>
        <v>-38988698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DCEE8E-05BA-4B6B-8EB5-227F89011589}"/>
</file>

<file path=customXml/itemProps2.xml><?xml version="1.0" encoding="utf-8"?>
<ds:datastoreItem xmlns:ds="http://schemas.openxmlformats.org/officeDocument/2006/customXml" ds:itemID="{97E928B7-1E94-487B-9285-3554D23B1DAD}"/>
</file>

<file path=customXml/itemProps3.xml><?xml version="1.0" encoding="utf-8"?>
<ds:datastoreItem xmlns:ds="http://schemas.openxmlformats.org/officeDocument/2006/customXml" ds:itemID="{C46353DC-2A3C-4435-B8B2-54FB433AC8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2021-11-22T08:58:03Z</dcterms:created>
  <dcterms:modified xsi:type="dcterms:W3CDTF">2021-11-22T08:59:09Z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